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Hoja1" sheetId="1" r:id="rId1"/>
    <sheet name="Hoja2" sheetId="2" state="hidden" r:id="rId2"/>
    <sheet name="Hoja3" sheetId="3" r:id="rId3"/>
  </sheets>
  <definedNames>
    <definedName name="_xlnm.Print_Area" localSheetId="0">Hoja1!$A$1:$H$208</definedName>
    <definedName name="_xlnm.Print_Titles" localSheetId="0">Hoja1!$1:$13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1" l="1"/>
  <c r="A21" i="1" s="1"/>
  <c r="A23" i="1" s="1"/>
  <c r="A25" i="1" s="1"/>
  <c r="A27" i="1" s="1"/>
  <c r="A29" i="1" s="1"/>
  <c r="A31" i="1" s="1"/>
  <c r="A33" i="1" s="1"/>
  <c r="A35" i="1" s="1"/>
  <c r="A37" i="1" s="1"/>
  <c r="A39" i="1" s="1"/>
  <c r="A41" i="1" s="1"/>
  <c r="A43" i="1" s="1"/>
  <c r="A48" i="1" s="1"/>
  <c r="A50" i="1" s="1"/>
  <c r="A52" i="1" s="1"/>
  <c r="A54" i="1" s="1"/>
  <c r="A56" i="1" s="1"/>
  <c r="A58" i="1" s="1"/>
  <c r="A60" i="1" s="1"/>
  <c r="A64" i="1" s="1"/>
  <c r="H195" i="1"/>
  <c r="H193" i="1"/>
  <c r="H191" i="1"/>
  <c r="H186" i="1"/>
  <c r="H204" i="1"/>
  <c r="H200" i="1"/>
  <c r="H181" i="1" l="1"/>
  <c r="H179" i="1"/>
  <c r="H177" i="1"/>
  <c r="H173" i="1"/>
  <c r="H171" i="1"/>
  <c r="H169" i="1"/>
  <c r="H167" i="1"/>
  <c r="H165" i="1"/>
  <c r="H163" i="1"/>
  <c r="H159" i="1"/>
  <c r="H157" i="1"/>
  <c r="H153" i="1"/>
  <c r="H149" i="1"/>
  <c r="H147" i="1"/>
  <c r="H145" i="1"/>
  <c r="H140" i="1"/>
  <c r="H138" i="1"/>
  <c r="H134" i="1"/>
  <c r="H132" i="1"/>
  <c r="H125" i="1"/>
  <c r="H127" i="1"/>
  <c r="H129" i="1"/>
  <c r="H123" i="1"/>
  <c r="G83" i="2"/>
  <c r="G80" i="2"/>
  <c r="G81" i="2"/>
  <c r="G79" i="2"/>
  <c r="H99" i="1" l="1"/>
  <c r="H101" i="1"/>
  <c r="H103" i="1"/>
  <c r="H105" i="1"/>
  <c r="H107" i="1"/>
  <c r="H109" i="1"/>
  <c r="H111" i="1"/>
  <c r="H113" i="1"/>
  <c r="H115" i="1"/>
  <c r="H117" i="1"/>
  <c r="H119" i="1"/>
  <c r="H97" i="1"/>
  <c r="H80" i="1"/>
  <c r="H82" i="1"/>
  <c r="H84" i="1"/>
  <c r="H86" i="1"/>
  <c r="H88" i="1"/>
  <c r="H90" i="1"/>
  <c r="H92" i="1"/>
  <c r="H78" i="1"/>
  <c r="H66" i="1"/>
  <c r="H68" i="1"/>
  <c r="H70" i="1"/>
  <c r="H72" i="1"/>
  <c r="H74" i="1"/>
  <c r="H64" i="1"/>
  <c r="A66" i="1" l="1"/>
  <c r="A68" i="1" s="1"/>
  <c r="A70" i="1" s="1"/>
  <c r="A72" i="1" s="1"/>
  <c r="A74" i="1" s="1"/>
  <c r="A78" i="1" s="1"/>
  <c r="A80" i="1" s="1"/>
  <c r="A82" i="1" s="1"/>
  <c r="A84" i="1" s="1"/>
  <c r="A86" i="1" s="1"/>
  <c r="A88" i="1" s="1"/>
  <c r="A90" i="1" s="1"/>
  <c r="A92" i="1" s="1"/>
  <c r="A97" i="1" s="1"/>
  <c r="A99" i="1" s="1"/>
  <c r="A101" i="1" s="1"/>
  <c r="A103" i="1" s="1"/>
  <c r="A105" i="1" s="1"/>
  <c r="A107" i="1" s="1"/>
  <c r="A109" i="1" s="1"/>
  <c r="A111" i="1" s="1"/>
  <c r="A113" i="1" s="1"/>
  <c r="A115" i="1" s="1"/>
  <c r="A117" i="1" s="1"/>
  <c r="A119" i="1" s="1"/>
  <c r="A123" i="1" s="1"/>
  <c r="A125" i="1" s="1"/>
  <c r="A127" i="1" s="1"/>
  <c r="A129" i="1" s="1"/>
  <c r="A131" i="1" s="1"/>
  <c r="A134" i="1" s="1"/>
  <c r="A138" i="1" s="1"/>
  <c r="A140" i="1" s="1"/>
  <c r="A145" i="1" s="1"/>
  <c r="A147" i="1" s="1"/>
  <c r="A149" i="1" s="1"/>
  <c r="A153" i="1" s="1"/>
  <c r="A157" i="1" s="1"/>
  <c r="A159" i="1" s="1"/>
  <c r="A163" i="1" s="1"/>
  <c r="A165" i="1" s="1"/>
  <c r="A167" i="1" s="1"/>
  <c r="A169" i="1" s="1"/>
  <c r="A171" i="1" s="1"/>
  <c r="A173" i="1" s="1"/>
  <c r="A177" i="1" s="1"/>
  <c r="A179" i="1" s="1"/>
  <c r="A181" i="1" s="1"/>
  <c r="A186" i="1" s="1"/>
  <c r="A191" i="1" s="1"/>
  <c r="A193" i="1" s="1"/>
  <c r="A195" i="1" s="1"/>
  <c r="A200" i="1" s="1"/>
  <c r="A204" i="1" s="1"/>
  <c r="H60" i="1" l="1"/>
  <c r="H58" i="1"/>
  <c r="G76"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0" i="2"/>
  <c r="G41" i="2"/>
  <c r="G42" i="2"/>
  <c r="G43" i="2"/>
  <c r="G39" i="2"/>
  <c r="G37" i="2"/>
  <c r="G32" i="2"/>
  <c r="G33" i="2"/>
  <c r="G34" i="2"/>
  <c r="G35" i="2"/>
  <c r="G31" i="2"/>
  <c r="H56" i="1"/>
  <c r="H54" i="1"/>
  <c r="H52" i="1"/>
  <c r="H50" i="1"/>
  <c r="H48" i="1"/>
  <c r="H29" i="2" l="1"/>
  <c r="G29" i="2"/>
  <c r="G23" i="2"/>
  <c r="H39" i="1"/>
  <c r="H41" i="1"/>
  <c r="H43" i="1"/>
  <c r="G21" i="2"/>
  <c r="G19" i="2"/>
  <c r="G17" i="2"/>
  <c r="G18" i="2"/>
  <c r="G16" i="2"/>
  <c r="G12" i="2"/>
  <c r="G11" i="2"/>
  <c r="G10" i="2"/>
  <c r="G9" i="2"/>
  <c r="G8" i="2"/>
  <c r="G5" i="2"/>
  <c r="G6" i="2"/>
  <c r="G7" i="2"/>
  <c r="G14" i="2" s="1"/>
  <c r="G4" i="2"/>
  <c r="H25" i="1"/>
  <c r="H27" i="1"/>
  <c r="H29" i="1"/>
  <c r="H31" i="1"/>
  <c r="H33" i="1"/>
  <c r="H35" i="1"/>
  <c r="H37" i="1"/>
  <c r="H19" i="1"/>
  <c r="H21" i="1"/>
  <c r="H23" i="1"/>
  <c r="H17" i="1"/>
</calcChain>
</file>

<file path=xl/sharedStrings.xml><?xml version="1.0" encoding="utf-8"?>
<sst xmlns="http://schemas.openxmlformats.org/spreadsheetml/2006/main" count="234" uniqueCount="163">
  <si>
    <t>SUBSECRETARIA DE INFRAESTRUCTURA</t>
  </si>
  <si>
    <t xml:space="preserve">DIRECCION DE PROYECTOS </t>
  </si>
  <si>
    <t>FOLIO No.</t>
  </si>
  <si>
    <t>LICITACION:</t>
  </si>
  <si>
    <t>CONSECUTIVO</t>
  </si>
  <si>
    <t>No. CPTO.</t>
  </si>
  <si>
    <t>CONCEPTO</t>
  </si>
  <si>
    <t>UNID.</t>
  </si>
  <si>
    <t>CANT.</t>
  </si>
  <si>
    <t>I.V.A</t>
  </si>
  <si>
    <t>TOTAL</t>
  </si>
  <si>
    <t>P.U.</t>
  </si>
  <si>
    <t>PRECIO CON LETRA</t>
  </si>
  <si>
    <t>IMPORTE</t>
  </si>
  <si>
    <t>SUBTOTAL</t>
  </si>
  <si>
    <t>I</t>
  </si>
  <si>
    <t>PRELIMINARES</t>
  </si>
  <si>
    <t>RETIROS Y DEMOLICIONES</t>
  </si>
  <si>
    <t>PZA</t>
  </si>
  <si>
    <t>M2</t>
  </si>
  <si>
    <t>M2.</t>
  </si>
  <si>
    <t>RETIRO DE LUMINARIAS DE 0.61 X 1.22 MTS. SIN RECUPERACION DE PROYECTO EMPOTRADAS EN PLAFON REGISTRABLE. INCLUYE: CARGA, ACARREO Y RETIRO FUERA DE LA OBRA A TIRO LIBRE, MANIOBRAS, ANDAMIAJE, CORTE DE CABLES, TUBERIA, ENCINTADO, HERRAMIENTA, EQUIPO EN CUALQUIER ALTURA Y CUALQUIER NIVEL, TODO LO NECESARIO PARA SU CORRECTA EJECUCION Y MANO DE OBRA.</t>
  </si>
  <si>
    <t>RETIRO DE PLAFON REGISTRABLE DE 61 X 61 CMS. SIN RECUPERACION EN AREA DE PROYECTO. INCLUYE: RETIRO DE PLAFON FUERADE LA OBRA A TIRO LIBRE, HERRAMIENTA, EQUIPO A CUALQUIER ALTURA Y CUALQUIER NIVEL, MANIOBRAS, LIMPIEZA, TODO LO NECESARIO PARA SU CORRECTA EJECUCION Y MANO DE OBRA.</t>
  </si>
  <si>
    <t>RETIRO DE ESTRUCTURA DE SOPORTE DE PLAFON REGISTRABLE EN AREA DE PROYECTO, SIN RECUPERACION. INCLUYE: RETIRO FUERA DE LA OBRA A TIRO LIBRE,  HERRAMIENTA, MANIOBRAS, EQUIPO, TODO LO NECESARIO PARA SU CORRECTA EJECUCION Y MANO DE OBRA.</t>
  </si>
  <si>
    <t>RETIRO DE LUMINARIAS DE 0.61 X 0.61 MTS. SIN RECUPERACION EN AREAS DE PROYECTO EMPOTRADAS EN PLAFON REGISTRABLE. INCLUYE: CARGA Y RETIRO FUERA DE LA OBRA  A TIRO LIBRE, MANIOBRAS, ANDAMIAJE, CORTE DE CABLES, TUBERIA, ENCINTADO, HERRAMIENTA, EQUIPO EN CUALQUIER ALTURA Y CUALQUIER NIVEL, TODO LO NECESARIO PARA SU CORRECTA EJECUCION Y MANO DE OBRA.</t>
  </si>
  <si>
    <t>RETIRO DE REJILLAS DE RETORNO DE 0.60 MTS X 0.60 MTS. SIN RECUPERACION EN AREAS DE PROYECTO. INCLUYE: CARGA, RETIRO FUERA DE LA OBRA A TIRO LIBRE, MANIOBRAS, ANDAMIAJE, HERRAMIENTA, EQUIPO EN CUALQUIER ALTURA Y CUALQUIER NIVEL, TODO LO NECESARIO PARA SU CORRECTA EJECUCION Y MANO DE OBRA</t>
  </si>
  <si>
    <t>RETIRO DE DIFUSORES DE AIRE ACONDICIONADO DE 0.60 X 0.60 MTS. SIN RECUPERACION EN AREA DE PROYECTO. INCLUYE: CARGA Y RETIRO FUERA DE LA OBRA A TIRO LIBRE, INDICADO POR EL SUPERVISOR, MANIOBRAS, ANDAMIAJE, HERRAMIENTA, EQUIPO EN CUALQUIER ALTURA Y CUALQUIER NIVEL, TODO LO NECESARIO PARA SU CORRECTA EJECUCION Y MANO DE OBRA.</t>
  </si>
  <si>
    <t>PZA.</t>
  </si>
  <si>
    <t>RETIRO Y CANCELACION  DE SALIDAS PARA CONTACTOS  EN PISO SIN RECUPERACION. INCLUYE: CARGA Y RETIRO DE MATERIALES FUERA DE LA OBRA A TIRO LIBRE, CORTE DE TUBERIA, DE CABLEADO, ENCINTADO CON PREVIA REVISION Y AUTORIZACION DEL SUPERVISOR, RESANES,  HERRAMIENTA, EQUIPO EN CUALQUIER ALTURA Y CUALQUIER NIVEL, MANO DE OBRA Y TODO LO NECESARIO PARA SU CORRECTA EJECUCION.</t>
  </si>
  <si>
    <t>RETIRO Y CANCEACION DE CONTACTOS DOBLES REGULADOS EN MURO SIN RECUPERACIÓN. INCLUYE: CARGA Y RETIRO FUERA DE LA OBRA A TIRO LIBRE, CORTE DE TUBERIA, DE CABLEADO, ENCINTADO CON PREVIA REVISION Y AUTORIZACION DEL SUPERVISOR, HERRAMIENTA, EQUIPO EN CUALQUIER ALTURA Y CUALQUIER NIVEL, MANO DE OBRA Y TODO LO NECESARIO PARA SU CORRECTA EJECUCION.</t>
  </si>
  <si>
    <t>RETIRO Y CANCELACION DE APAGADORES SIN RECUPERACION, EN MUROS. INCLUYE: CARGA Y RETIRO FUERA DE LA OBRA A TIRO LIBRE, CORTE DE TUBERIA, DE CABLEADO, ENCINTADO CON PREVIA REVISION Y AUTORIZACION DEL SUPERVISOR, HERRAMIENTA, EQUIPO, MANO DE OBRA Y TODO LO NECESARIO PARA SU CORRECTA EJECUCION.</t>
  </si>
  <si>
    <t>RETIRO Y CANCELACION DE SALIDAS DE VOZ Y DATOS EN MUROS SIN RECUPERACIÓN, EN MUROS.  INCLUYE: CARGA Y RETIRO FUERA DE LA OBRA A TIRO LIBRE, CORTE DE TUBERIA, DE CABLEADO, ENCINTADO CON PREVIA REVISION Y AUTORIZACION DEL SUPERVISOR, HERRAMIENTA, EQUIPO, MANO DE OBRA Y TODO LO NECESARIO PARA SU CORRECTA EJECUCION.</t>
  </si>
  <si>
    <t xml:space="preserve">MURO TABALROCA </t>
  </si>
  <si>
    <t>ALTO</t>
  </si>
  <si>
    <t>LONG.</t>
  </si>
  <si>
    <t>ANCHO</t>
  </si>
  <si>
    <t>MURO DE BLOCK</t>
  </si>
  <si>
    <t>010.005.044.00375</t>
  </si>
  <si>
    <r>
      <rPr>
        <b/>
        <sz val="9"/>
        <color theme="1"/>
        <rFont val="Calibri"/>
        <family val="2"/>
        <scheme val="minor"/>
      </rPr>
      <t xml:space="preserve">DEMOLICION DE MUROS DE BLOCK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</si>
  <si>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010.005.056.00175</t>
  </si>
  <si>
    <t>CANCELERIA</t>
  </si>
  <si>
    <t>RETIRO DE CANCELERIA  DE ALUMINIO Y CRISTAL (INCLUYE CANCELES FIJOS Y PUERTAS) SIN RECUPERACION.INCLUYE: CARGA Y RETIRO FUERA DE LA OBRA A TIRO LIBRE, MANIOBRAS, RESANES, LIMPIEZA,  HERRAMIENTA, EQUIPO A CUALQUIER ALTURA Y NIVEL, MANO DE OBRA ESPECIALIZADA PARA LOS TRABAJOS Y TODO LO NECESARIO PARA SU CORRECTA EJECUCION.</t>
  </si>
  <si>
    <t>PISO</t>
  </si>
  <si>
    <t>RETIRO DE PISO DE VINIL COLOR BEIGE, EN AREA DE PROYECTO. INCLUYE:  CARGA Y RETIRO DE ESCOMBRO FUERA DE LA OBRA A TIRO LIBRE, HERRAMIENTA, EQUIPO EN CUALQUIER ALTURA Y EN CUALQUIER NIVEL, TODO LO NECESARIO PARA SU CORRECTA EJECUCION Y MANO DE OBRA.</t>
  </si>
  <si>
    <t>II</t>
  </si>
  <si>
    <t>ALBAÑILERIA</t>
  </si>
  <si>
    <t>MUROS, CASTILLOS Y CERRAMIENTOS</t>
  </si>
  <si>
    <t>CASTILLO DE CONCRETO DE 20 CMS. X 20 CMS, F'C=250 KG/CM2, ARMADO CON 4 VRS. # 4 Y ESTRIBOS DE # 2 @20CM. INCLUYE: MATERIALES, CIMBRA, DESCIMBRA, CURADO DE CONCRETO, ACERO DE REFUERZO, CORTES, ALAMBRE RECOCIDO,  HERRAMIENTA, EQUIPO, ELEVACIONES, ACARREOS, ANDAMIAJES Y MANO DE OBRA. ( K-01).</t>
  </si>
  <si>
    <t>ML</t>
  </si>
  <si>
    <t>CERRAMIENTO DE CONCRETO DE 20 CMS. X 20 CMS, F'C=250 KG/CM2, ARMADO CON 4 VRS.# 4  Y ESTRIBOS  # 2 @20CM. INCLUYE: MATERIALES, CIMBRA, DESCIMBRA, CURADO DE CONCRETO, ACERO DE REFUERZO, CORTES, ALAMBRE RECOCIDO,  HERRAMIENTA, EQUIPO, ELEVACIONES, ACARREOS, ANDAMIAJES Y MANO DE OBRA (CE-01)</t>
  </si>
  <si>
    <t>DALA DE DESPLANTE DE CONCRETO DE 20 CMS. X 20 CMS, F'C=250 KG/CM2, ARMADO CON 4 VRS.# 4  Y ESTRIBOS  # 2 @20CM. INCLUYE: MATERIALES, CIMBRA, DESCIMBRA, CURADO DE CONCRETO, ACERO DE REFUERZO, CORTES, ALAMBRE RECOCIDO,  HERRAMIENTA, EQUIPO, ELEVACIONES, ACARREOS, ANDAMIAJES Y MANO DE OBRA (CE-01)</t>
  </si>
  <si>
    <t>010.030.220.00480</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</si>
  <si>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HERRAMIENTA  Y MANO DE OBRA Y TODO LO NECESARIO PARA SU CORRECTA EJECUCION.</t>
  </si>
  <si>
    <t>APLANADO DE YESO-AGUA  DE 2 CMS. DE ESPESOR PROMEDIO EN MUROS  INTERIORES, PLOMEADO Y MAESTREADO. INCLUYE:  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</si>
  <si>
    <t>TABLAROCA 12CMS</t>
  </si>
  <si>
    <t>TABLAROCA 10 CMS</t>
  </si>
  <si>
    <t>MURO DE TABLAROCA MARCA PANEL REY O SIMILAR DE 12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Y LANA MINERAL EN SU INTERIOR CONO AISLANTE DEL RUIDO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</si>
  <si>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MURO DE TABLAROCA MARCA PANEL REY O SIMILAR DE 10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</si>
  <si>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RETIRO  DE MUROS  DE TABLAROCA Y/O DUROCK EN AREAS DE PROYECTO. INCLUYE: CARGA Y RETIRO DE ESCOMBRO FUERA DE LA OBRA A TIRO LIBRE, CORTE Y RETIRO DE ESTRUCTURA METALICA, RESANES, MANIOBRAS, LIMPIEZA, HERRAMIENTA, EQUIPO EN CUALQUIER ALTURA Y EN CUALQUIER NIVEL, MANO DE OBRA Y TODO LO NECESARIO PARA SU CORRECTA EJECUCION.</t>
  </si>
  <si>
    <t>INSTALACIÓN SANITARIA</t>
  </si>
  <si>
    <t>030.115.660.00700</t>
  </si>
  <si>
    <t>SALIDA HIDRAULICA PARA AGUA FRIA CON TAPON CON TUBERIA CPVC, INCLUYE MANO DE OBRA Y HERRAMIENTA</t>
  </si>
  <si>
    <t>TUBERIA DE CPVC CED 80 19 MM INCLUYE COPLES,  PERFORACIONES, RANURAS, RESANES, MATERIALES DE FIJACIÓN, MATERIAL DE USO MENOR, SOPORTERIA, PEGAMENTO,  LIJA, MATERIAL, HERRAMIENTA, MANO DE OBRA ASI COMO TODO LO NECESARIO PARA SU CORRECTA EJECUCIÓN.</t>
  </si>
  <si>
    <t>TUBERIA DE CPVC CED 80 13 MM INCLUYE COPLES,  PERFORACIONES, RANURAS, RESANES, MATERIALES DE FIJACIÓN, MATERIAL DE USO MENOR, SOPORTERIA, PEGAMENTO,  LIJA, MATERIAL, HERRAMIENTA, MANO DE OBRA ASI COMO TODO LO NECESARIO PARA SU CORRECTA EJECUCIÓN.</t>
  </si>
  <si>
    <t>SUMINISTRO E INSTALACIÓN DE TEE DE CPVC HIDRAULICO 19MM (3/4") Ø   INCLUYE: ACARREO,  CORTES,PEGAMENTO PARA CPVC, LIJA, DESPERDICIOS, PRUEBAS DE HERMETICIDAD, HERRAMIENTA, EQUIPO, MANO DE OBRA Y TODO LO NECESARIO PARA SU CORRECTA EJECUCION.</t>
  </si>
  <si>
    <t>SUMINISTRO E INSTALACIÓN DE CODO DE 90° DE CPVC HIDRAULICO 19MM (3/4") Ø   INCLUYE: ACARREO,  CORTES,PEGAMENTO PARA CPVC, LIJA, DESPERDICIOS, PRUEBAS DE HERMETICIDAD, HERRAMIENTA, EQUIPO, MANO DE OBRA Y TODO LO NECESARIO PARA SU CORRECTA EJECUCION.</t>
  </si>
  <si>
    <t>SUMINISTRO E INSTALACIÓN DE CODO DE 90° DE CPVC HIDRAULICO 13MM (1/2") Ø   INCLUYE: ACARREO,  CORTES,PEGAMENTO PARA CPVC, LIJA, DESPERDICIOS, PRUEBAS DE HERMETICIDAD, HERRAMIENTA, EQUIPO, MANO DE OBRA Y TODO LO NECESARIO PARA SU CORRECTA EJECUCION.</t>
  </si>
  <si>
    <t>030.120.564.00020</t>
  </si>
  <si>
    <t>SALIDA SANITARIA DE PVC DE 2" DE DIAMETRO INCLUYE : ACARREO Y FLETE DE EQUIPO, HERRAMIENTA Y MATERIAL HASTA EL LUGAR DE SU UTILIZACIÓN, FIJACIÓN, CORTES, PEGAMENTO PARA PVC, 2% DE PENDIENTE EQUIPO, ANDAMIOS, LIMPIEZA GRUESA DEL ÁREA, HERRAMIENTA Y MANO DE OBRA EN CUALQUIER NIVEL. Y TODO LO NECESARIO PARA SU CORRECTA EJECUCION.</t>
  </si>
  <si>
    <t>030.120.564.00030</t>
  </si>
  <si>
    <t>SALIDA SANITARIA DE PVC DE 4" DE DIAMETRO INCLUYE : ACARREO Y FLETE DE EQUIPO, HERRAMIENTA Y MATERIAL HASTA EL LUGAR DE SU UTILIZACIÓN, FIJACIÓN, CORTES, PEGAMENTO PARA PVC, 2% DE PENDIENTE EQUIPO, ANDAMIOS, LIMPIEZA GRUESA DEL ÁREA, HERRAMIENTA Y MANO DE OBRA EN CUALQUIER NIVEL. Y TODO LO NECESARIO PARA SU CORRECTA EJECUCION.</t>
  </si>
  <si>
    <t>030.115.660.01550</t>
  </si>
  <si>
    <t>SUMINISTRO E INSTALACIÓN DE TUBERÍA PVC DWV CÉDULA 40 DE 2" MARCA CHARLOTTE O EQUIVALENTE INCLUYE MANO DE OBRA, NIVELACIÓN, INSTALACIÓN Y TODO LO NECESARIO PARA SU CORRECTA INSTALACIÓN.</t>
  </si>
  <si>
    <t>030.115.660.01560</t>
  </si>
  <si>
    <t>SUMINISTRO E INSTALACIÓN DE TUBERÍA PVC DWV CÉDULA 40 DE 4" MARCA CHARLOTTE O EQUIVALENTE INCLUYE MANO DE OBRA, NIVELACIÓN, INSTALACIÓN Y TODO LO NECESARIO PARA SU CORRECTA INSTALACIÓN.</t>
  </si>
  <si>
    <t>030.115.660.00900</t>
  </si>
  <si>
    <t>SUMINISTRO E INSTALACIÓN DE CODO DE 45° PVC DWV CÉDULA 40 DE 2" MARCA CHARLOTTE O EQUIVALENTE, INCLUYE INSTALACIÓN, MANO DE OBRA Y TODO LO NECESARIO PARA SU CORRECTA COLOCACIÓN.</t>
  </si>
  <si>
    <t>030.115.660.00950</t>
  </si>
  <si>
    <t>SUMINISTRO E INSTALACIÓN DE CODO DE PVC SANITARIO DE 45°  DE 100 MM (4") Ø INCLUYE: ACARREO,  CORTES, PEGAMENTO PARA PVC, LIJA, DESPERDICIOS, PRUEBAS DE HERMETICIDAD, HERRAMIENTA, EQUIPO, MANO DE OBRA Y TODO LO NECESARIO PARA SU CORRECTA EJECUCION.</t>
  </si>
  <si>
    <t>030.115.660.01860</t>
  </si>
  <si>
    <t>SUMINISTRO E INSTALACIÓN DE YEE REDUCIDA DE 4" A 2" PVC DWV CÉDULA 40  MARCA CHARLOTTE O EQUIVALENTE, INCLUYE INSTALACIÓN, MANO DE OBRA Y TODO LO NECESARIO PARA SU CORRECTA COLOCACIÓN.</t>
  </si>
  <si>
    <t>030.115.660.01900</t>
  </si>
  <si>
    <t>SUMINISTRO E INSTALACIÓN DE YEE SANITARIA PVC DWV CÉDULA 40 DE 4" MARCA CHARLOTTE O EQUIVALENTE, INCLUYE INSTALACIÓN, MANO DE OBRA Y TODO LO NECESARIO PARA SU CORRECTA COLOCACIÓN.</t>
  </si>
  <si>
    <t>VIII</t>
  </si>
  <si>
    <t xml:space="preserve">INSTALACIÓN ELÉCTRICA </t>
  </si>
  <si>
    <t>ALUMBRADO Y CONTACTOS INTERIOR</t>
  </si>
  <si>
    <t>APAGADOR SENCILLO CON TUBERIA CONDUIT PARED GRUESA. INCLUYE: LA INSTALACION DE ACCESORIOS, SUMINISTRO DE MATERIAL, CONEXIONES, CAJA CHALUPA DE 2" X 4" DE LAMINA GALVANIZADA PARED GRUESA, CABLEADO CALIBRE 12 THHW,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</si>
  <si>
    <t>SUMINISTRO E INSTALACIÓN DE CONTACTO POLARIZADO DE 20 AMPERES, 127 VOLTS. TAPA MARCA BTCINO O EQUIVALENTE EN CALIDAD, ESPECIFICACIONES Y PRECIO, PREVIA AUTORIZACIÓN DE LA SUPERVISIÓN. INCLUYE:  MATERIAL, EQUIPO, HERRAMIENTA, MANO DE OBRA Y TODO LO NECESARIO PARA SU CORRECTA INSTALACIÓN.</t>
  </si>
  <si>
    <t>SALIDAS ELECTRICAS PARA LUMINARIAS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(CONSIDERAR 20 ML )</t>
  </si>
  <si>
    <t>SAL</t>
  </si>
  <si>
    <t>SALIDA ELECTRICA PARA CONTACTOS INCLUYE: SUMINISTRO DE MATERIALES, CAJA CHALUPA DE 2" X 4" DE LAMINA GALVANIZADA MARCA FEMSA PARED GRUESA CABLE CALIBRE 10 DE COBRE TIPO THHW,  TUBO CONDUIT GALVANIZADO DE 3/4" PARED GRUESA, ACARREOS, COLOCACION, SOPORTERIA, EQUIPO, HERRAMIENTA, ENCINTADO, DESPERDICIOS, MANO DE OBRA Y TODO LO NECESARIO PARA SU CORRECTA EJECUCION. (CONSIDERAR 20 ML )</t>
  </si>
  <si>
    <t>SUMINISTRO E INSTALACION LUMINARIA OF1097BBNA DE 599MM POR 595MM Y UN EPESOR DE 43MM, 46W, MCA CONSTRULITA O EQUIVALENTE EN CALIDAD, ESPECIFICACIONES Y PRECIO, PREVIA AUTORIZACIÓN DE LA SUPERVISIÓN. INCLUYE: MATERIAL, ARMADO, FIJACION, CONECCIONES, CONSUMIBLES Y HERRAMIENTAS NECESARIAS PARA SU CORRECTA EJECUCION.</t>
  </si>
  <si>
    <t>SUMINISTRO E INSTALACION LUMINARIA OF1098BBNA DE 1195MM POR 29.5MM Y UN ESPESOR DE 43MM,  49W, MCA CONSTRULITA O EQUIVALENTE EN CALIDAD, ESPECIFICACIONES Y PRECIO, PREVIA AUTORIZACIÓN DE LA SUPERVISIÓN. INCLUYE: MATERIAL, ARMADO, FIJACION, CONECCIONES, CONSUMIBLES Y HERRAMIENTAS NECESARIAS PARA SU CORRECTA EJECUCION.</t>
  </si>
  <si>
    <t>SUMINISTRO E INSTALACION DE LUMINARIA RE1093BBNB DE 25W, MCA COSNTRULITA O EQUIVALENTE EN CALIDAD, ESPECIFICACIONES Y PRECIO, PREVIA AUTORIZACIÓN DE LA SUPERVISIÓN. INCLUYE: MATERIAL, ARMADO, FIJACION, CONECCIONES, CONSUMIBLES Y HERRAMIENTAS NECESARIAS PARA SU CORRECTA EJECUCION.</t>
  </si>
  <si>
    <t>SUMINISTRO E INSTALACION DE LUMINARIA RE1098BBNB DE 25W, MCA COSNTRULITA O EQUIVALENTE EN CALIDAD, ESPECIFICACIONES Y PRECIO, PREVIA AUTORIZACIÓN DE LA SUPERVISIÓN. INCLUYE: MATERIAL, ARMADO, FIJACION, CONECCIONES, CONSUMIBLES Y HERRAMIENTAS NECESARIAS PARA SU CORRECTA EJECUCION.</t>
  </si>
  <si>
    <t>EXTRACTOR DE AIRE MARCA SOLER &amp; PALAU MODELO  SILENT-200. O SIMILAR. INCLUYE: SUMINISTRO DE MATERIAL, HERRAMIENTA, EQUIPO, ELEMENTOS DE FIJACION, ACCESORIOS DE ACUERDO A MANUAL DE FABRICANTE, PRUEBAS DE ARRANQUE, COLOCACION, MANIOBRAS, ACARREOS,  CABLEADO, CORTES, ENCINTADO Y  TODO LO NECESARIO PARA SU CORRECTA EJECUCION Y MANO DE OBRA.</t>
  </si>
  <si>
    <t>SUMINISTRO E INSTALACIÓN DE CONTACTO DE PISO POLARIZADO DE 20 AMPERES, 127 VOLTS. TAPA MARCA BTCINO O EQUIVALENTE EN CALIDAD, ESPECIFICACIONES Y PRECIO, PREVIA AUTORIZACIÓN DE LA SUPERVISIÓN. INCLUYE:  MATERIAL, EQUIPO, HERRAMIENTA, MANO DE OBRA Y TODO LO NECESARIO PARA SU CORRECTA INSTALACIÓN.</t>
  </si>
  <si>
    <t>SUMINISTRO E INSTALACIÓN DE CONTACTO CON FALLA A TIERRA DE 20 AMPERES, 127 VOLTS. COLOR NARANJA TAPA MARCA BTCINO O EQUIVALENTE EN CALIDAD, ESPECIFICACIONES Y PRECIO, PREVIA AUTORIZACIÓN DE LA SUPERVISIÓN. INCLUYE:  MATERIAL, EQUIPO, HERRAMIENTA, MANO DE OBRA Y TODO LO NECESARIO PARA SU CORRECTA INSTALACIÓN.</t>
  </si>
  <si>
    <t>SUMINISTRO E INSTALACIÓN DE CONTACTO DE PISO, CON FALLA A TIERRA DE 20 AMPERES, 127 VOLTS. COLOR NARANJA TAPA MARCA BTCINO O EQUIVALENTE EN CALIDAD, ESPECIFICACIONES Y PRECIO, PREVIA AUTORIZACIÓN DE LA SUPERVISIÓN. INCLUYE:  MATERIAL, EQUIPO, HERRAMIENTA, MANO DE OBRA Y TODO LO NECESARIO PARA SU CORRECTA INSTALACIÓN.</t>
  </si>
  <si>
    <t>VII</t>
  </si>
  <si>
    <t>APARATOS Y ACCESORIOS</t>
  </si>
  <si>
    <t>GABINETE DE MADERA PARA BAÑO DE ESTILO CONTEMPORANEO O SIMILAR EN CALIDAD. INCLUYE: SUMINISTRO DE MATERIAL, GABINETE DE 77.47 CMS.DE ANCHO X 47.63 CMS. DE PROFUNDIDAD X 89.43 CMS. DE ALTURA MODELO  MODELO CANDELSBY  SKU -130880  COLOR ROBLE OSCURO,LAVABO PREMIUM DE MARMOL PROSESADO CON SUPERFICIE ANTIHONGOS O EQUIVALENTE EN CALIDAD Y PRECIO, ACARREOS, PRUEBAS, FLETE, EQUIPO, HERRAMIENTA, MANO DE OBRA, TODO LO NECESARIO PARA SU CORRECTA EJECUCION Y MANO DE OBRA.</t>
  </si>
  <si>
    <t>SUMINISTRO E INSTALACIÓN DE SANITARIO HELVEX WC TAZA TANQUE DRAKAR 16", ECOLÓGICO 4.8 L, ASIENTO CIERR STD AB LRG ANTIBAC B INCLUYE: ACARREO, CORTES, LIMPIADOR, DESPERDICIOS, SISTEMA DE SUJECIÓN AL PISO,SISTEMA DE SUJECIÓN PARA TANQUE, JUEGO DE VÁLVULA DE DESCARGA CERTIFICADA ARMADA Y CALIBRADA CON SELLO HERMÉTICO, JUEGO DE VÁLVULA DE ADMISIÓN CERTIFICADA ARMADA Y CALIBRADA, PAQUETE PARA INSTALACIÓN DE SANITARIO CON BRIDA FLEXIBLE DE 4 PULGADAS GRIS COFLEX O EQUIVALENTE EN CALIDAD Y COSTO, PRUEBAS, SUPERVISION Y HERRAMIENTAS Y TODO LO NECESARIO PARA SU CORRECTO EJECUCIÓN Y FUNCIONAMIENTO.</t>
  </si>
  <si>
    <t>JGO.</t>
  </si>
  <si>
    <t>TOALLERO SENCILLO MARCA MOEN, LINEA VOSS  MODELO YB5186CH INCLUYE: SUMINISTROS, ACARREOS, ACCESORIOS PARA SU COLOCACIÓN, EQUIPO, HERRAMIENTA, MANO DE OBRA Y TODO LO NECESARIO PARA SU CORRECTA EJECUCIÓN.  (EN 1/2 BAÑOS DE SISTEMAS Y AREA DE DIRECCION).</t>
  </si>
  <si>
    <t>PORTAROLLO CON PIVOTE MARCA MOEN LINEA VOSS MODELO YB5108CH (CROMO).INCLUYE: SUMINISTROS, ACARREOS, ACCESORIOS PARA SU COLOCACIÓN, EQUIPO, HERRAMIENTA, MANO DE OBRA Y TODO LO NECESARIO PARA SU CORRECTA EJECUCIÓN. (EN 1/2 BAÑOS DE SISTEMAS Y AREA DE DIRECCION).</t>
  </si>
  <si>
    <t>ESPEJO DE 6 MM DE ESPESOR BISELADO SOBRE BASTIDOR DE TRIPLAY DE 19 MM (3/4") DE ESPESOR CON CONTRAMARCO DE MADERA Y MOLDURAS DE ALUMINIO MARCA CUPRUM. INCLUYE: SUMINISTRO DE MATERIALES, ELEMENTOS DE FIJACIÓN, COLOCACIÓN, SELLADO, EQUIPO, HERRAMIENTA Y MANO DE OBRA Y TODO LO NECESARIO PARA SU CORRECTA EJECUCIÓN. VERIFICAR MEDIDAS EN OBRA.(EN AREAS DE BAÑOS).</t>
  </si>
  <si>
    <t>A) DE 0.90 MTS. DE ANCHO X 0.80 MTS. DE ALTURA (AJUSTAR MEDIDAS EN OBRA)</t>
  </si>
  <si>
    <t>DOSIFICADOR DE JABÓN CLAVE 30170779 MARCA KIMBERLY-CLARK, COLOR BLANCO  O SIMILAR DE 800 M.L EN CALIDAD EN AREAS DE SERVICIOS SANITARIOS HOMBRES, MUJERES. INCLUYE: SUMINISTRO DE MATERIAL,  FLETES, ACARREO, ACCESORIOS PARA SU COLOCACIÓN, EQUIPO, HERRAMIENTA, MANO DE OBRA Y TODO LO NECESARIO PARA SU CORRECTA EJECUCIÓN. ( EN BAÑOS DE EN BAÑOS DE PERSONAL JUNTO A ESCALERA Y PASILLO).</t>
  </si>
  <si>
    <t>XI</t>
  </si>
  <si>
    <t>VOZ Y DATOS</t>
  </si>
  <si>
    <t>SALIDAS EN MUROS PARA NODOS DE VOZ Y DATOS EN AREAS DE PROYECTO. 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</si>
  <si>
    <t>SALIDAS EN PISO  PARA NODOS DE VOZ Y DATOS EN  AREAS DE PROYECTO. 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</si>
  <si>
    <t>ACABADOS</t>
  </si>
  <si>
    <t>CIELOS</t>
  </si>
  <si>
    <t>PLAFON A BASE DE TABLAROCA DE 1/2 "  DE ESPESOR TIPO "WR" MARCA PANEL REY O EQUIVALENTE  EN CALIDAD, ESPECIFICACIONES Y PRECIO, CON PREVIA AUTORIZACION DE LA SUPERVISION.INCLUYE: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</si>
  <si>
    <t>PLAFON A BASE DE TABLAROCA DE 1/2 "  DE ESPESOR MARCA PANEL REY O EQUIVALENTE  EN CALIDAD, ESPECIFICACIONES Y PRECIO, CON PREVIA AUTORIZACION DE LA SUPERVISION.INCLUYE: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</si>
  <si>
    <t>COLOCACIÓN DE PINTURA VINIL-ACRILICA EN MUROS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</si>
  <si>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COLOCACIÓN DE PINTURA VINIL-ACRILICA EN CIELOS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</si>
  <si>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MUROS</t>
  </si>
  <si>
    <t>PINTURA MUROS</t>
  </si>
  <si>
    <t>PISOS</t>
  </si>
  <si>
    <t>ZOCLO DE 10 CMS A BASE DE PISO PORCELANICO DE 45 x 90 CMS. MARCA CESANTONI, ZADAR, MARMOL BRILLANTE,O EQUIVALENTE EN ESPECIFICACIONES, CALIDAD, PRECIO, PREVIA AUTORIZACIONDE LA SUPERVISION, COLOCADO CON ADHESIVO CREST,  EMBOQUILLADO ANTIHONGOS. INCLUYE: SUMINISTRO Y COLOCACION, MATERIALES, CORTES, DESPERDICIOS, HERRAMIENTA, EQUIPO, MANO DE OBRA Y TODO LO NECESARIO PARA SU CORRECTA EJECUCION.</t>
  </si>
  <si>
    <t>PISO PORCELANATO DE 45 X 90 CMS MARCA CESANTONI, ZADAR, MARMOL BRILLANTE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</si>
  <si>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ZOCLO</t>
  </si>
  <si>
    <t>C-01 CANCELERÍA,  FIJO A BASE  DE PERFILES DE ALUMINIO ANODIZADO MARCA CUPRUM EUROVENT CLASSIC SERIE 70 O EQUIVALENTE  DE 0.95M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</si>
  <si>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C-02 CANCELERÍA, FIJO A BASE  DE PERFILES DE ALUMINIO ANODIZADO MARCA CUPRUM EUROVENT CLASSIC SERIE 70 O EQUIVALENTE  DE 0.85M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</si>
  <si>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C-03 CANCELERÍA, FIJO A BASE  DE PERFILES DE ALUMINIO ANODIZADO MARCA CUPRUM EUROVENT CLASSIC SERIE 70 O EQUIVALENTE  DE 0.98M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</si>
  <si>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C-04 VENTANA CORREDIZA A BASE  DE PERFILES DE ALUMINIO ANODIZADO MARCA CUPRUM EUROVENT CLASSIC SERIE 50 O EQUIVALENTE  DE 1.03M DE ANCHO Y 0.60M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</si>
  <si>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C-05 CANCELERÍA,  FIJO A BASE  DE PERFILES DE PVC COLOR GRIS METALICO MARCA KÖMMERLING SERIE EUROFUTUR DE 70MM O EQUIVALENTE  DE 0.98M DE ANCHO Y 2.15M DE ALTO CON CRISTAL TRANSLUCIDO DE 9MM. INCLUYE: SUMINISTRO DE MATERIALES, FLETE, MANIOBRAS, INSTALACION, EMPAQUES, TORNILLERIA, ELEMENTOS DE FIJACION, EQUIPO A CUALQUIER ALTURA Y NIVEL, MANO DE OBRA CON PERSONAL ESPECIALIZADO PARA LA EJECUCION DE LOS TRABAJOS Y TODO LO NECESARIO PARA SU CORRECTA EJECUCION.</t>
  </si>
  <si>
    <t>C-06 CANCELERÍA, FIJO A BASE  DE PERFILES DE ALUMINIO ANODIZADO MARCA CUPRUM EUROVENT CLASSIC SERIE 70 O EQUIVALENTE  DE 0.95M DE ANCHO Y 2.15M DE ALTO CON CRISTAL TRANSLUCIDO DE 6MM.  INCLUYE: SUMINISTRO DE MATERIALES, FLETE, MANIOBRAS, INSTALACION, EMPAQUES, TORNILLERIA, ELEMENTOS DE FIJACION, EQUIPO A CUALQUIER ALTURA Y NIVEL, MANO DE OBRA CON PERSONAL ESPECIALIZADO PARA LA EJECUCION DE LOS TRABAJOS Y TODO LO NECESARIO PARA SU CORRECTA EJECUCION.</t>
  </si>
  <si>
    <t>PUERTAS</t>
  </si>
  <si>
    <t xml:space="preserve">P-1 PUERTA INTERIOR DE 0.85X 2.15 MTS  DE CRISTAL TEMPLADO TRANSPARENTE DE 9MM. INCLUYE MARCO DE ALUMINIO COLOR BLANCO MARCA CUPRUM EUROVENT CLASSIC SERIE 70 O EQUIVALENTE CIERRAPUERTAS EN PISO Y VISAGRA SUPERIOR, AGARRADERA DE 22X3.1 CM COLOR PLATA MARCA RISH MODELO 8125 O EQUIVALENTE, CERRADURA DE PERFILES DE ALUMINIO COLOR BLANCO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</si>
  <si>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 xml:space="preserve">P-2 PUERTA INTERIOR DE 1.00 X 2.15 MTS  DE CRISTAL TEMPLADO TRANSPARENTE DE 9MM. INCLUYE MARCO DE ALUMINIO COLOR BLANCO MARCA CUPRUM EUROVENT CLASSIC SERIE 70 O EQUIVALENTE CIERRAPUERTAS EN PISO Y VISAGRA SUPERIOR, AGARRADERA DE 22X3.1 CM COLOR PLATA MARCA RISH MODELO 8125 O EQUIVALENTE, CERRADURA DE PERFILES DE ALUMINIO COLOR BLANCO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</si>
  <si>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 xml:space="preserve">P-3  PUERTA INTERIOR DE 0.85 X 2.15 MTS  DE CRISTAL TEMPLADO TRANSPARENTE DE 9MM. INCLUYE MARCO DE ALUMINIO COLOR BLANCO MARCA CUPRUM EUROVENT CLASSIC SERIE 70 O EQUIVALENTE CIERRAPUERTAS EN PISO Y VISAGRA SUPERIOR, AGARRADERA DE 22X3.1 CM COLOR PLATA MARCA RISH MODELO 8125 O EQUIVALENTE, CERRADURA DE PERFILES DE ALUMINIO COLOR BLANCO MARCA PHILLIPS MODELO 5287 O EQUIVALENTE (VER DETALLE) INCLUYE: SUMINISTRO DE MATERIALES, FLETE, MANIOBRAS, INSTALACION, EMPAQUES, TORNILLERIA, ELEMENTOS DE FIJACION, EQUIPO A CUALQUIER ALTURA Y NIVEL, MANO DE OBRA CON PERSONAL ESPECIALIZADO PARA LA EJECUCION DE LOS TRABAJOS Y TODO LO NECESARIO PARA SU CORRECTA EJECUCION.
</t>
  </si>
  <si>
    <t>CARPINTERIA</t>
  </si>
  <si>
    <t>010.070.508.00065</t>
  </si>
  <si>
    <t>LIMPIEZA FINAL DE LA OBRA Y DURANTE EL PERIODO DE EJECUCION DE LA MISMA. INCLUYE: RETIRO DE MATERIALES, SOBRANTES, DESPERDICIOS, ACARREOS, MATERIALES Y MANO DE OBRA.</t>
  </si>
  <si>
    <t>VARIOS</t>
  </si>
  <si>
    <t>LIMPIEZA FINAL DE LA OBRA</t>
  </si>
  <si>
    <t>PLANOS DE OBRA TERMINADA</t>
  </si>
  <si>
    <t>110.330.844.00110</t>
  </si>
  <si>
    <t>ELABORACION DE PLANOS DE OBRA TERMINADA (AS 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</si>
  <si>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</si>
  <si>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P-4 PUERTA INTERIOR SENCILLA EN CLARO DE O.85 MTS X 2.20 MTS. DE ALTURA, DE MADERA TIPO TAMBOR DE 6 MM.  TERMINADA EN COLOR CAFE CON PREVIA AUTORIZACION  DEL SUPERVISOR.  INCLUYE: SUMINISTRO DE MATERIALES, FLETE, MANIOBRAS, INSTALACION,  MARCO DE MADERA DE 6" X 4",  EQUIPO, TORNILLERIA, ELEMENTOS DE FIJACION, CHAPA DE MANIJA MARCA DEFIANT MODELO MANHATTAN ACABADO ACERO NIQUEL SATINADO DE 21 CMS. X 9.8 CMS. O EQUIVALENTE EN CALIDAD,  HERRAMIENTA, EQUIPO A CUALQUIER ALTURA Y NIVEL, MANO DE OBRA Y TODO LO NECESARIO PARA SU CORRECTA EJECUCION.</t>
  </si>
  <si>
    <t>IX</t>
  </si>
  <si>
    <t>AIRE ACONDICIONADO</t>
  </si>
  <si>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</si>
  <si>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REJILLAS DE RETORNO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</si>
  <si>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t>III</t>
  </si>
  <si>
    <t>INSTALACIÓN HDRAULICA</t>
  </si>
  <si>
    <t>IV</t>
  </si>
  <si>
    <t>V</t>
  </si>
  <si>
    <t>VI</t>
  </si>
  <si>
    <t>X</t>
  </si>
  <si>
    <t>UBICACION  :  CALLE: MARIANO ESCOBEDO 333, COL.CENTRO</t>
  </si>
  <si>
    <t>MUNICIPIO   : MONTERREY,N.L.</t>
  </si>
  <si>
    <r>
      <rPr>
        <sz val="9"/>
        <color rgb="FF000000"/>
        <rFont val="Calibri"/>
        <family val="2"/>
      </rPr>
      <t>TERMOSTATO NUEVOS PROGRAMABLES, MARCA HONEYWELL, MODELO FOCUS PRO TH6110D, O SIMILAR, EN AREAS DE PROYECTO.  INCLUYE:SUMINISTRO DE MATERIAL, MANIOBRAS,CANALIZACION, CABLES, ACCESORIOS, ENCINTADO, INSTALACION POR PERSONAL CAPACITADO, HERRAMIENTA, EQUIPO EN CUALQUIER ALTURA Y CUALQUIER NIVEL, TODO LO NECESARIO PARA SU CORRECTA EJECUCION Y MANO DE OBRA. (VER PLANO PARA SU UBICACION).</t>
    </r>
  </si>
  <si>
    <t>OBRA            :  REHABILITACIÓN DEL PISO 4</t>
  </si>
  <si>
    <t>PROYECTO  :  REHABILITACIÓN DEL PISO 4 DEL EDIFICIO DE LA SECRETARÍA GENERAL DE FINANZAS Y TESORERÍA GENERAL
                          DEL ESTADO DE NUEVO LEÓN</t>
  </si>
  <si>
    <t xml:space="preserve">FECHA: </t>
  </si>
  <si>
    <t>ANEXO E-03</t>
  </si>
  <si>
    <t>SMPU-LP-006-2022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</si>
</sst>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dd\-mmm\-yy_)"/>
    <numFmt numFmtId="165" formatCode="_-&quot;$&quot;* #,##0.00_-;\-&quot;$&quot;* #,##0.00_-;_-&quot;$&quot;* &quot;-&quot;??_-;_-@"/>
  </numFmts>
  <fonts count="29" x14ac:knownFonts="1">
    <font>
      <sz val="11"/>
      <color theme="1"/>
      <name val="Calibri"/>
      <family val="2"/>
      <scheme val="minor"/>
    </font>
    <font>
      <sz val="11"/>
      <color theme="1"/>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sz val="8"/>
      <color theme="1"/>
      <name val="Calibri"/>
      <family val="2"/>
      <scheme val="minor"/>
    </font>
    <font>
      <sz val="10"/>
      <color theme="1"/>
      <name val="Calibri"/>
      <family val="2"/>
      <scheme val="minor"/>
    </font>
    <font>
      <b/>
      <sz val="12"/>
      <color theme="1"/>
      <name val="Calibri"/>
      <family val="2"/>
      <scheme val="minor"/>
    </font>
    <font>
      <b/>
      <sz val="11"/>
      <color theme="1"/>
      <name val="Calibri"/>
      <family val="2"/>
      <scheme val="minor"/>
    </font>
    <font>
      <b/>
      <sz val="11"/>
      <color theme="1"/>
      <name val="Calibri"/>
      <family val="2"/>
    </font>
    <font>
      <b/>
      <sz val="11"/>
      <name val="Calibri"/>
      <family val="2"/>
    </font>
    <font>
      <sz val="11"/>
      <color theme="0"/>
      <name val="Calibri"/>
      <family val="2"/>
    </font>
    <font>
      <sz val="10"/>
      <color theme="1"/>
      <name val="Arial"/>
      <family val="2"/>
    </font>
    <font>
      <b/>
      <sz val="9"/>
      <color rgb="FF000000"/>
      <name val="Calibri"/>
      <family val="2"/>
    </font>
    <font>
      <sz val="9"/>
      <color rgb="FF000000"/>
      <name val="Calibri"/>
      <family val="2"/>
    </font>
    <font>
      <b/>
      <sz val="9"/>
      <color theme="1"/>
      <name val="Calibri"/>
      <family val="2"/>
      <scheme val="minor"/>
    </font>
    <font>
      <sz val="11"/>
      <name val="Calibri"/>
      <family val="2"/>
    </font>
    <font>
      <sz val="11"/>
      <color theme="1"/>
      <name val="Calibri"/>
      <family val="2"/>
    </font>
    <font>
      <b/>
      <sz val="9"/>
      <color theme="1"/>
      <name val="Arial"/>
      <family val="2"/>
    </font>
    <font>
      <b/>
      <sz val="12"/>
      <name val="Calibri"/>
      <family val="2"/>
      <scheme val="minor"/>
    </font>
    <font>
      <b/>
      <sz val="9"/>
      <name val="Arial"/>
      <family val="2"/>
    </font>
    <font>
      <b/>
      <sz val="9"/>
      <color rgb="FF000000"/>
      <name val="Calibri"/>
      <family val="2"/>
      <scheme val="minor"/>
    </font>
    <font>
      <sz val="11"/>
      <color theme="1"/>
      <name val="Arial"/>
      <family val="2"/>
    </font>
  </fonts>
  <fills count="5">
    <fill>
      <patternFill patternType="none"/>
    </fill>
    <fill>
      <patternFill patternType="gray125"/>
    </fill>
    <fill>
      <patternFill patternType="solid">
        <fgColor rgb="FFAE9E62"/>
        <bgColor rgb="FF000000"/>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39" fontId="9" fillId="0" borderId="0"/>
  </cellStyleXfs>
  <cellXfs count="102">
    <xf numFmtId="0" fontId="0" fillId="0" borderId="0" xfId="0"/>
    <xf numFmtId="0" fontId="3" fillId="0" borderId="0" xfId="0" applyFont="1" applyAlignment="1" applyProtection="1">
      <alignment vertical="top"/>
    </xf>
    <xf numFmtId="0" fontId="3" fillId="0" borderId="0" xfId="0" applyFont="1" applyAlignment="1" applyProtection="1">
      <alignment horizontal="center" vertical="top"/>
    </xf>
    <xf numFmtId="44" fontId="5" fillId="0" borderId="0" xfId="1" applyFont="1" applyAlignment="1" applyProtection="1">
      <alignment horizontal="center" vertical="top"/>
    </xf>
    <xf numFmtId="44" fontId="5" fillId="0" borderId="0" xfId="1" applyFont="1" applyAlignment="1">
      <alignment vertical="top"/>
    </xf>
    <xf numFmtId="44" fontId="3" fillId="0" borderId="0" xfId="1" applyFont="1" applyAlignment="1" applyProtection="1">
      <alignment horizontal="left" vertical="top"/>
      <protection locked="0"/>
    </xf>
    <xf numFmtId="39" fontId="3" fillId="0" borderId="0" xfId="2" applyFont="1" applyBorder="1" applyAlignment="1" applyProtection="1">
      <alignment vertical="top"/>
    </xf>
    <xf numFmtId="39" fontId="3" fillId="0" borderId="0" xfId="2" applyFont="1" applyBorder="1" applyAlignment="1" applyProtection="1">
      <alignment vertical="top"/>
      <protection locked="0"/>
    </xf>
    <xf numFmtId="0" fontId="5" fillId="0" borderId="0" xfId="0" applyFont="1" applyBorder="1" applyAlignment="1">
      <alignment horizontal="center" vertical="top"/>
    </xf>
    <xf numFmtId="4" fontId="5" fillId="0" borderId="1" xfId="0" applyNumberFormat="1" applyFont="1" applyBorder="1" applyAlignment="1" applyProtection="1">
      <alignment horizontal="center" vertical="top"/>
      <protection locked="0"/>
    </xf>
    <xf numFmtId="4" fontId="3" fillId="0" borderId="1" xfId="0" applyNumberFormat="1" applyFont="1" applyBorder="1" applyAlignment="1" applyProtection="1">
      <alignment vertical="top"/>
      <protection locked="0"/>
    </xf>
    <xf numFmtId="0" fontId="2" fillId="0" borderId="0" xfId="0" applyFont="1" applyAlignment="1" applyProtection="1">
      <alignment horizontal="center" vertical="top"/>
    </xf>
    <xf numFmtId="0" fontId="0" fillId="0" borderId="0" xfId="0" applyAlignment="1">
      <alignment horizontal="center"/>
    </xf>
    <xf numFmtId="0" fontId="6" fillId="0" borderId="0" xfId="0" applyFont="1" applyAlignment="1" applyProtection="1">
      <alignment horizontal="center" vertical="top"/>
    </xf>
    <xf numFmtId="0" fontId="15" fillId="3" borderId="0" xfId="0" applyFont="1" applyFill="1" applyBorder="1" applyAlignment="1">
      <alignment horizontal="center" vertical="top"/>
    </xf>
    <xf numFmtId="0" fontId="16" fillId="3" borderId="0" xfId="0" applyFont="1" applyFill="1" applyBorder="1" applyAlignment="1">
      <alignment vertical="top"/>
    </xf>
    <xf numFmtId="0" fontId="17" fillId="3" borderId="0" xfId="0" applyFont="1" applyFill="1" applyBorder="1" applyAlignment="1">
      <alignment horizontal="center" vertical="top"/>
    </xf>
    <xf numFmtId="0" fontId="17" fillId="3" borderId="0" xfId="0" applyFont="1" applyFill="1" applyBorder="1" applyAlignment="1">
      <alignment horizontal="right" vertical="top"/>
    </xf>
    <xf numFmtId="0" fontId="17" fillId="3" borderId="0" xfId="0" applyFont="1" applyFill="1" applyBorder="1" applyAlignment="1">
      <alignment vertical="top"/>
    </xf>
    <xf numFmtId="0" fontId="18" fillId="0" borderId="0" xfId="0" applyFont="1" applyAlignment="1">
      <alignment vertical="top" wrapText="1"/>
    </xf>
    <xf numFmtId="0" fontId="15" fillId="4" borderId="0" xfId="0" applyFont="1" applyFill="1" applyBorder="1" applyAlignment="1">
      <alignment horizontal="center" vertical="top"/>
    </xf>
    <xf numFmtId="0" fontId="15" fillId="4" borderId="0" xfId="0" applyFont="1" applyFill="1" applyBorder="1" applyAlignment="1">
      <alignment vertical="top"/>
    </xf>
    <xf numFmtId="0" fontId="17" fillId="4" borderId="0" xfId="0" applyFont="1" applyFill="1" applyBorder="1" applyAlignment="1">
      <alignment horizontal="center" vertical="top"/>
    </xf>
    <xf numFmtId="0" fontId="17" fillId="4" borderId="0" xfId="0" applyFont="1" applyFill="1" applyBorder="1" applyAlignment="1">
      <alignment horizontal="right" vertical="top"/>
    </xf>
    <xf numFmtId="0" fontId="17" fillId="4" borderId="0" xfId="0" applyFont="1" applyFill="1" applyBorder="1" applyAlignment="1">
      <alignment vertical="top"/>
    </xf>
    <xf numFmtId="44" fontId="3" fillId="0" borderId="0" xfId="1" applyFont="1" applyAlignment="1" applyProtection="1">
      <alignment horizontal="right" vertical="top"/>
    </xf>
    <xf numFmtId="0" fontId="4" fillId="0" borderId="0" xfId="0" applyFont="1" applyAlignment="1">
      <alignment vertical="top"/>
    </xf>
    <xf numFmtId="0" fontId="0" fillId="0" borderId="0" xfId="0" applyAlignment="1">
      <alignment vertical="top"/>
    </xf>
    <xf numFmtId="44" fontId="5" fillId="0" borderId="0" xfId="1" applyFont="1" applyAlignment="1" applyProtection="1">
      <alignment horizontal="right" vertical="top"/>
    </xf>
    <xf numFmtId="0" fontId="4" fillId="0" borderId="0" xfId="0" applyFont="1" applyAlignment="1">
      <alignment horizontal="center" vertical="top"/>
    </xf>
    <xf numFmtId="0" fontId="7" fillId="0" borderId="0" xfId="0" applyFont="1" applyAlignment="1">
      <alignment horizontal="center" vertical="top"/>
    </xf>
    <xf numFmtId="44" fontId="5" fillId="0" borderId="0" xfId="1" applyFont="1" applyAlignment="1">
      <alignment horizontal="right" vertical="top"/>
    </xf>
    <xf numFmtId="0" fontId="0" fillId="0" borderId="0" xfId="0" applyAlignment="1">
      <alignment horizontal="center" vertical="top"/>
    </xf>
    <xf numFmtId="0" fontId="0" fillId="0" borderId="0" xfId="0" applyAlignment="1">
      <alignment horizontal="right" vertical="top"/>
    </xf>
    <xf numFmtId="0" fontId="11" fillId="0" borderId="0" xfId="0" applyFont="1" applyAlignment="1">
      <alignment horizontal="center" vertical="top"/>
    </xf>
    <xf numFmtId="4" fontId="4" fillId="0" borderId="0" xfId="0" applyNumberFormat="1" applyFont="1" applyAlignment="1">
      <alignment horizontal="right" vertical="top" wrapText="1"/>
    </xf>
    <xf numFmtId="44" fontId="11" fillId="0" borderId="0" xfId="1" applyFont="1" applyAlignment="1">
      <alignment horizontal="center" vertical="top"/>
    </xf>
    <xf numFmtId="0" fontId="12" fillId="0" borderId="0" xfId="0" applyFont="1" applyAlignment="1">
      <alignment horizontal="center" vertical="top"/>
    </xf>
    <xf numFmtId="0" fontId="0" fillId="0" borderId="0" xfId="0" applyAlignment="1">
      <alignment horizontal="center" vertical="top" wrapText="1"/>
    </xf>
    <xf numFmtId="0" fontId="4" fillId="0" borderId="0" xfId="0" applyFont="1" applyAlignment="1">
      <alignment horizontal="right" vertical="top"/>
    </xf>
    <xf numFmtId="0" fontId="4" fillId="0" borderId="4" xfId="0" applyFont="1" applyBorder="1" applyAlignment="1">
      <alignment vertical="top"/>
    </xf>
    <xf numFmtId="0" fontId="13" fillId="0" borderId="0" xfId="0" applyFont="1" applyAlignment="1">
      <alignment vertical="top"/>
    </xf>
    <xf numFmtId="44" fontId="13" fillId="0" borderId="0" xfId="0" applyNumberFormat="1" applyFont="1" applyAlignment="1">
      <alignment vertical="top"/>
    </xf>
    <xf numFmtId="44" fontId="13" fillId="0" borderId="4" xfId="0" applyNumberFormat="1" applyFont="1" applyBorder="1" applyAlignment="1">
      <alignment vertical="top"/>
    </xf>
    <xf numFmtId="0" fontId="14" fillId="0" borderId="0" xfId="0" applyFont="1"/>
    <xf numFmtId="0" fontId="19" fillId="0" borderId="0" xfId="0" applyFont="1" applyAlignment="1">
      <alignment horizontal="center" vertical="top"/>
    </xf>
    <xf numFmtId="0" fontId="20" fillId="0" borderId="0" xfId="0" applyFont="1" applyAlignment="1">
      <alignment horizontal="justify" vertical="top" wrapText="1"/>
    </xf>
    <xf numFmtId="0" fontId="20" fillId="0" borderId="0" xfId="0" applyFont="1" applyAlignment="1">
      <alignment horizontal="center" vertical="top"/>
    </xf>
    <xf numFmtId="0" fontId="16" fillId="3" borderId="0" xfId="0" applyFont="1" applyFill="1" applyBorder="1" applyAlignment="1">
      <alignment horizontal="justify" vertical="top"/>
    </xf>
    <xf numFmtId="0" fontId="16" fillId="3" borderId="0" xfId="0" applyFont="1" applyFill="1" applyBorder="1" applyAlignment="1">
      <alignment horizontal="center" vertical="top"/>
    </xf>
    <xf numFmtId="0" fontId="16" fillId="3" borderId="0" xfId="0" applyFont="1" applyFill="1" applyBorder="1" applyAlignment="1">
      <alignment horizontal="left" vertical="top"/>
    </xf>
    <xf numFmtId="44" fontId="17" fillId="3" borderId="0" xfId="1" applyFont="1" applyFill="1" applyBorder="1" applyAlignment="1">
      <alignment horizontal="center" vertical="top"/>
    </xf>
    <xf numFmtId="0" fontId="16" fillId="4" borderId="0" xfId="0" applyFont="1" applyFill="1" applyBorder="1" applyAlignment="1">
      <alignment horizontal="center" vertical="top"/>
    </xf>
    <xf numFmtId="0" fontId="23" fillId="3" borderId="0" xfId="0" applyFont="1" applyFill="1" applyBorder="1" applyAlignment="1">
      <alignment horizontal="center" vertical="top"/>
    </xf>
    <xf numFmtId="0" fontId="23" fillId="4" borderId="0" xfId="0" applyFont="1" applyFill="1" applyBorder="1" applyAlignment="1">
      <alignment horizontal="center" vertical="top"/>
    </xf>
    <xf numFmtId="0" fontId="22" fillId="4" borderId="0" xfId="0" applyFont="1" applyFill="1" applyBorder="1" applyAlignment="1">
      <alignment horizontal="center" vertical="top"/>
    </xf>
    <xf numFmtId="0" fontId="21" fillId="0" borderId="0" xfId="0" applyFont="1" applyFill="1" applyBorder="1" applyAlignment="1">
      <alignment horizontal="center" vertical="top" wrapText="1"/>
    </xf>
    <xf numFmtId="4" fontId="20" fillId="0" borderId="0" xfId="0" applyNumberFormat="1" applyFont="1" applyAlignment="1">
      <alignment horizontal="right" vertical="top"/>
    </xf>
    <xf numFmtId="165" fontId="4" fillId="0" borderId="0" xfId="0" applyNumberFormat="1" applyFont="1" applyFill="1" applyAlignment="1">
      <alignment vertical="top" wrapText="1"/>
    </xf>
    <xf numFmtId="4" fontId="0" fillId="0" borderId="0" xfId="0" applyNumberFormat="1" applyFont="1" applyFill="1" applyAlignment="1">
      <alignment vertical="top" wrapText="1"/>
    </xf>
    <xf numFmtId="44" fontId="24" fillId="0" borderId="0" xfId="1" applyFont="1" applyFill="1" applyBorder="1" applyAlignment="1" applyProtection="1">
      <alignment horizontal="right" vertical="top" wrapText="1"/>
    </xf>
    <xf numFmtId="0" fontId="2" fillId="0" borderId="0" xfId="0" applyFont="1" applyAlignment="1" applyProtection="1">
      <alignment vertical="top"/>
    </xf>
    <xf numFmtId="0" fontId="0" fillId="0" borderId="0" xfId="0" applyFont="1" applyAlignment="1">
      <alignment vertical="top"/>
    </xf>
    <xf numFmtId="4" fontId="3" fillId="0" borderId="0" xfId="0" applyNumberFormat="1" applyFont="1" applyAlignment="1" applyProtection="1">
      <alignment horizontal="right" vertical="top"/>
    </xf>
    <xf numFmtId="0" fontId="25" fillId="0" borderId="0" xfId="0" applyFont="1" applyAlignment="1" applyProtection="1">
      <alignment horizontal="center" vertical="top"/>
    </xf>
    <xf numFmtId="0" fontId="25" fillId="0" borderId="0" xfId="0" applyFont="1" applyAlignment="1" applyProtection="1">
      <alignment horizontal="right" vertical="top"/>
    </xf>
    <xf numFmtId="44" fontId="25" fillId="0" borderId="0" xfId="1" applyFont="1" applyAlignment="1" applyProtection="1">
      <alignment horizontal="center" vertical="top"/>
    </xf>
    <xf numFmtId="0" fontId="8" fillId="0" borderId="0" xfId="0" applyFont="1" applyAlignment="1" applyProtection="1">
      <alignment horizontal="justify" vertical="top"/>
    </xf>
    <xf numFmtId="4" fontId="7" fillId="0" borderId="0" xfId="0" applyNumberFormat="1" applyFont="1" applyAlignment="1">
      <alignment horizontal="right" vertical="top"/>
    </xf>
    <xf numFmtId="39" fontId="25" fillId="0" borderId="0" xfId="2" applyFont="1" applyBorder="1" applyAlignment="1" applyProtection="1">
      <alignment horizontal="left" vertical="top"/>
    </xf>
    <xf numFmtId="164" fontId="0" fillId="0" borderId="0" xfId="0" applyNumberFormat="1" applyAlignment="1" applyProtection="1">
      <alignment vertical="top"/>
    </xf>
    <xf numFmtId="0" fontId="18" fillId="0" borderId="0" xfId="0" applyFont="1" applyAlignment="1">
      <alignment vertical="top"/>
    </xf>
    <xf numFmtId="0" fontId="8" fillId="0" borderId="0" xfId="0" applyFont="1" applyBorder="1" applyAlignment="1">
      <alignment horizontal="justify" vertical="top"/>
    </xf>
    <xf numFmtId="4" fontId="5" fillId="0" borderId="1" xfId="0" applyNumberFormat="1" applyFont="1" applyBorder="1" applyAlignment="1">
      <alignment horizontal="right" vertical="top"/>
    </xf>
    <xf numFmtId="44" fontId="10" fillId="0" borderId="0" xfId="1" quotePrefix="1" applyFont="1" applyAlignment="1" applyProtection="1">
      <alignment horizontal="right" vertical="top"/>
      <protection locked="0"/>
    </xf>
    <xf numFmtId="0" fontId="27" fillId="2" borderId="3" xfId="0" applyFont="1" applyFill="1" applyBorder="1" applyAlignment="1">
      <alignment horizontal="center" vertical="center"/>
    </xf>
    <xf numFmtId="0" fontId="4" fillId="0" borderId="0" xfId="0" applyFont="1" applyAlignment="1">
      <alignment vertical="top" wrapText="1"/>
    </xf>
    <xf numFmtId="0" fontId="4" fillId="0" borderId="0" xfId="0" applyFont="1" applyAlignment="1">
      <alignment horizontal="justify" vertical="top" wrapText="1"/>
    </xf>
    <xf numFmtId="0" fontId="4" fillId="0" borderId="0" xfId="0" applyFont="1" applyAlignment="1">
      <alignment horizontal="justify" vertical="top"/>
    </xf>
    <xf numFmtId="0" fontId="27" fillId="2" borderId="2" xfId="0" applyFont="1" applyFill="1" applyBorder="1" applyAlignment="1">
      <alignment horizontal="center" vertical="center" wrapText="1"/>
    </xf>
    <xf numFmtId="4" fontId="27" fillId="2" borderId="3" xfId="0" applyNumberFormat="1" applyFont="1" applyFill="1" applyBorder="1" applyAlignment="1">
      <alignment horizontal="center" vertical="center"/>
    </xf>
    <xf numFmtId="44" fontId="27" fillId="2" borderId="3" xfId="1" applyFont="1" applyFill="1" applyBorder="1" applyAlignment="1" applyProtection="1">
      <alignment horizontal="center" vertical="center" wrapText="1"/>
      <protection locked="0"/>
    </xf>
    <xf numFmtId="4" fontId="27" fillId="2" borderId="3" xfId="0" applyNumberFormat="1" applyFont="1" applyFill="1" applyBorder="1" applyAlignment="1" applyProtection="1">
      <alignment horizontal="center" vertical="center"/>
      <protection locked="0"/>
    </xf>
    <xf numFmtId="44" fontId="27" fillId="2" borderId="3" xfId="1" applyFont="1" applyFill="1" applyBorder="1" applyAlignment="1">
      <alignment horizontal="center" vertical="center"/>
    </xf>
    <xf numFmtId="0" fontId="4" fillId="0" borderId="0" xfId="0" applyFont="1" applyAlignment="1">
      <alignment vertical="center"/>
    </xf>
    <xf numFmtId="0" fontId="15" fillId="3" borderId="0" xfId="0" applyFont="1" applyFill="1" applyBorder="1" applyAlignment="1">
      <alignment vertical="top"/>
    </xf>
    <xf numFmtId="44" fontId="17" fillId="3" borderId="0" xfId="1" applyFont="1" applyFill="1" applyBorder="1" applyAlignment="1">
      <alignment vertical="top"/>
    </xf>
    <xf numFmtId="0" fontId="28" fillId="0" borderId="0" xfId="0" applyFont="1" applyAlignment="1">
      <alignment vertical="top" wrapText="1"/>
    </xf>
    <xf numFmtId="0" fontId="16" fillId="4" borderId="0" xfId="0" applyFont="1" applyFill="1" applyBorder="1" applyAlignment="1">
      <alignment vertical="top"/>
    </xf>
    <xf numFmtId="44" fontId="17" fillId="4" borderId="0" xfId="1" applyFont="1" applyFill="1" applyBorder="1" applyAlignment="1">
      <alignment vertical="top"/>
    </xf>
    <xf numFmtId="0" fontId="16" fillId="4" borderId="0" xfId="0" applyFont="1" applyFill="1" applyBorder="1" applyAlignment="1">
      <alignment horizontal="left" vertical="top"/>
    </xf>
    <xf numFmtId="0" fontId="16" fillId="0" borderId="0" xfId="0" applyFont="1" applyFill="1" applyBorder="1" applyAlignment="1">
      <alignment horizontal="center" vertical="top"/>
    </xf>
    <xf numFmtId="0" fontId="23" fillId="0" borderId="0" xfId="0" applyFont="1" applyFill="1" applyBorder="1" applyAlignment="1">
      <alignment horizontal="center" vertical="top"/>
    </xf>
    <xf numFmtId="0" fontId="16" fillId="0" borderId="0" xfId="0" applyFont="1" applyFill="1" applyBorder="1" applyAlignment="1">
      <alignment horizontal="left" vertical="top"/>
    </xf>
    <xf numFmtId="0" fontId="17" fillId="0" borderId="0" xfId="0" applyFont="1" applyFill="1" applyBorder="1" applyAlignment="1">
      <alignment vertical="top"/>
    </xf>
    <xf numFmtId="44" fontId="17" fillId="0" borderId="0" xfId="1" applyFont="1" applyFill="1" applyBorder="1" applyAlignment="1">
      <alignment vertical="top"/>
    </xf>
    <xf numFmtId="0" fontId="28" fillId="0" borderId="0" xfId="0" applyFont="1" applyFill="1" applyAlignment="1">
      <alignment vertical="top" wrapText="1"/>
    </xf>
    <xf numFmtId="0" fontId="26" fillId="0" borderId="0" xfId="0" applyFont="1" applyAlignment="1" applyProtection="1">
      <alignment horizontal="left" vertical="top"/>
    </xf>
    <xf numFmtId="0" fontId="26" fillId="0" borderId="0" xfId="0" applyFont="1" applyAlignment="1" applyProtection="1">
      <alignment horizontal="left" vertical="top" wrapText="1"/>
    </xf>
    <xf numFmtId="0" fontId="26" fillId="0" borderId="0" xfId="0" applyFont="1" applyAlignment="1" applyProtection="1">
      <alignment horizontal="left" vertical="top"/>
    </xf>
    <xf numFmtId="0" fontId="6" fillId="0" borderId="0" xfId="0" applyFont="1" applyAlignment="1" applyProtection="1">
      <alignment horizontal="center" vertical="top"/>
    </xf>
    <xf numFmtId="0" fontId="25" fillId="0" borderId="0" xfId="0" applyFont="1" applyAlignment="1" applyProtection="1">
      <alignment horizontal="center" vertical="top"/>
    </xf>
  </cellXfs>
  <cellStyles count="3">
    <cellStyle name="Moneda" xfId="1" builtinId="4"/>
    <cellStyle name="Normal" xfId="0" builtinId="0"/>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14</xdr:row>
      <xdr:rowOff>0</xdr:rowOff>
    </xdr:from>
    <xdr:to>
      <xdr:col>6</xdr:col>
      <xdr:colOff>790847</xdr:colOff>
      <xdr:row>15</xdr:row>
      <xdr:rowOff>9198</xdr:rowOff>
    </xdr:to>
    <xdr:sp macro="" textlink="">
      <xdr:nvSpPr>
        <xdr:cNvPr id="6" name="AutoShape 7" descr="Botón Aluminio con 2 Caras Reflejante"/>
        <xdr:cNvSpPr>
          <a:spLocks noChangeAspect="1" noChangeArrowheads="1"/>
        </xdr:cNvSpPr>
      </xdr:nvSpPr>
      <xdr:spPr bwMode="auto">
        <a:xfrm>
          <a:off x="7410450" y="534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7" name="AutoShape 8"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36630</xdr:rowOff>
    </xdr:to>
    <xdr:sp macro="" textlink="">
      <xdr:nvSpPr>
        <xdr:cNvPr id="12" name="AutoShape 7"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36630</xdr:rowOff>
    </xdr:to>
    <xdr:sp macro="" textlink="">
      <xdr:nvSpPr>
        <xdr:cNvPr id="13" name="AutoShape 8"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36630</xdr:rowOff>
    </xdr:to>
    <xdr:sp macro="" textlink="">
      <xdr:nvSpPr>
        <xdr:cNvPr id="14" name="AutoShape 9"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36630</xdr:rowOff>
    </xdr:to>
    <xdr:sp macro="" textlink="">
      <xdr:nvSpPr>
        <xdr:cNvPr id="15" name="AutoShape 10"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36630</xdr:rowOff>
    </xdr:to>
    <xdr:sp macro="" textlink="">
      <xdr:nvSpPr>
        <xdr:cNvPr id="16" name="AutoShape 11"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36630</xdr:rowOff>
    </xdr:to>
    <xdr:sp macro="" textlink="">
      <xdr:nvSpPr>
        <xdr:cNvPr id="19" name="AutoShape 13" descr="Botón Aluminio con 2 Caras Reflejante"/>
        <xdr:cNvSpPr>
          <a:spLocks noChangeAspect="1" noChangeArrowheads="1"/>
        </xdr:cNvSpPr>
      </xdr:nvSpPr>
      <xdr:spPr bwMode="auto">
        <a:xfrm>
          <a:off x="657225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20" name="AutoShape 7"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21" name="AutoShape 8"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22" name="AutoShape 9"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23" name="AutoShape 10"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24" name="AutoShape 11"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790847</xdr:colOff>
      <xdr:row>15</xdr:row>
      <xdr:rowOff>9198</xdr:rowOff>
    </xdr:to>
    <xdr:sp macro="" textlink="">
      <xdr:nvSpPr>
        <xdr:cNvPr id="25" name="AutoShape 13" descr="Botón Aluminio con 2 Caras Reflejante"/>
        <xdr:cNvSpPr>
          <a:spLocks noChangeAspect="1" noChangeArrowheads="1"/>
        </xdr:cNvSpPr>
      </xdr:nvSpPr>
      <xdr:spPr bwMode="auto">
        <a:xfrm>
          <a:off x="657225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45</xdr:row>
      <xdr:rowOff>0</xdr:rowOff>
    </xdr:from>
    <xdr:ext cx="304800" cy="304800"/>
    <xdr:sp macro="" textlink="">
      <xdr:nvSpPr>
        <xdr:cNvPr id="26" name="AutoShape 7"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27"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28"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29"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3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3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33375"/>
    <xdr:sp macro="" textlink="">
      <xdr:nvSpPr>
        <xdr:cNvPr id="32" name="AutoShape 7"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33375"/>
    <xdr:sp macro="" textlink="">
      <xdr:nvSpPr>
        <xdr:cNvPr id="33" name="AutoShape 8"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33375"/>
    <xdr:sp macro="" textlink="">
      <xdr:nvSpPr>
        <xdr:cNvPr id="34" name="AutoShape 9"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33375"/>
    <xdr:sp macro="" textlink="">
      <xdr:nvSpPr>
        <xdr:cNvPr id="35" name="AutoShape 10"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33375"/>
    <xdr:sp macro="" textlink="">
      <xdr:nvSpPr>
        <xdr:cNvPr id="36" name="AutoShape 11"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33375"/>
    <xdr:sp macro="" textlink="">
      <xdr:nvSpPr>
        <xdr:cNvPr id="37" name="AutoShape 13" descr="Botón Aluminio con 2 Caras Reflejante"/>
        <xdr:cNvSpPr>
          <a:spLocks noChangeAspect="1" noChangeArrowheads="1"/>
        </xdr:cNvSpPr>
      </xdr:nvSpPr>
      <xdr:spPr bwMode="auto">
        <a:xfrm>
          <a:off x="6229350" y="320992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38" name="AutoShape 7"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39"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40"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41"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42"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45</xdr:row>
      <xdr:rowOff>0</xdr:rowOff>
    </xdr:from>
    <xdr:ext cx="304800" cy="304800"/>
    <xdr:sp macro="" textlink="">
      <xdr:nvSpPr>
        <xdr:cNvPr id="43"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64</xdr:row>
      <xdr:rowOff>0</xdr:rowOff>
    </xdr:from>
    <xdr:to>
      <xdr:col>5</xdr:col>
      <xdr:colOff>304800</xdr:colOff>
      <xdr:row>65</xdr:row>
      <xdr:rowOff>114300</xdr:rowOff>
    </xdr:to>
    <xdr:sp macro="" textlink="">
      <xdr:nvSpPr>
        <xdr:cNvPr id="44" name="AutoShape 2" descr="Vialeta C-80 Una Caras Reflejantes."/>
        <xdr:cNvSpPr>
          <a:spLocks noChangeAspect="1" noChangeArrowheads="1"/>
        </xdr:cNvSpPr>
      </xdr:nvSpPr>
      <xdr:spPr bwMode="auto">
        <a:xfrm>
          <a:off x="5457825"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7</xdr:col>
      <xdr:colOff>257175</xdr:colOff>
      <xdr:row>71</xdr:row>
      <xdr:rowOff>371475</xdr:rowOff>
    </xdr:to>
    <xdr:sp macro="" textlink="">
      <xdr:nvSpPr>
        <xdr:cNvPr id="45" name="AutoShape 3" descr="Botón Aluminio con 2 Caras Reflejante"/>
        <xdr:cNvSpPr>
          <a:spLocks noChangeAspect="1" noChangeArrowheads="1"/>
        </xdr:cNvSpPr>
      </xdr:nvSpPr>
      <xdr:spPr bwMode="auto">
        <a:xfrm>
          <a:off x="6229350" y="3676650"/>
          <a:ext cx="1600200" cy="1600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46" name="AutoShape 6"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66</xdr:row>
      <xdr:rowOff>0</xdr:rowOff>
    </xdr:from>
    <xdr:to>
      <xdr:col>6</xdr:col>
      <xdr:colOff>304800</xdr:colOff>
      <xdr:row>67</xdr:row>
      <xdr:rowOff>114300</xdr:rowOff>
    </xdr:to>
    <xdr:sp macro="" textlink="">
      <xdr:nvSpPr>
        <xdr:cNvPr id="47" name="AutoShape 7" descr="Botón Aluminio con 2 Caras Reflejante"/>
        <xdr:cNvSpPr>
          <a:spLocks noChangeAspect="1" noChangeArrowheads="1"/>
        </xdr:cNvSpPr>
      </xdr:nvSpPr>
      <xdr:spPr bwMode="auto">
        <a:xfrm>
          <a:off x="6229350" y="477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48" name="AutoShape 8"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49" name="AutoShape 9"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50" name="AutoShape 10"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51" name="AutoShape 11"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52" name="AutoShape 13" descr="Botón Aluminio con 2 Caras Reflejante"/>
        <xdr:cNvSpPr>
          <a:spLocks noChangeAspect="1" noChangeArrowheads="1"/>
        </xdr:cNvSpPr>
      </xdr:nvSpPr>
      <xdr:spPr bwMode="auto">
        <a:xfrm>
          <a:off x="6229350" y="367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78</xdr:row>
      <xdr:rowOff>0</xdr:rowOff>
    </xdr:from>
    <xdr:to>
      <xdr:col>5</xdr:col>
      <xdr:colOff>304800</xdr:colOff>
      <xdr:row>79</xdr:row>
      <xdr:rowOff>114300</xdr:rowOff>
    </xdr:to>
    <xdr:sp macro="" textlink="">
      <xdr:nvSpPr>
        <xdr:cNvPr id="62" name="AutoShape 2" descr="Vialeta C-80 Una Caras Reflejantes."/>
        <xdr:cNvSpPr>
          <a:spLocks noChangeAspect="1" noChangeArrowheads="1"/>
        </xdr:cNvSpPr>
      </xdr:nvSpPr>
      <xdr:spPr bwMode="auto">
        <a:xfrm>
          <a:off x="5457825"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7</xdr:col>
      <xdr:colOff>257175</xdr:colOff>
      <xdr:row>84</xdr:row>
      <xdr:rowOff>171450</xdr:rowOff>
    </xdr:to>
    <xdr:sp macro="" textlink="">
      <xdr:nvSpPr>
        <xdr:cNvPr id="63" name="AutoShape 3" descr="Botón Aluminio con 2 Caras Reflejante"/>
        <xdr:cNvSpPr>
          <a:spLocks noChangeAspect="1" noChangeArrowheads="1"/>
        </xdr:cNvSpPr>
      </xdr:nvSpPr>
      <xdr:spPr bwMode="auto">
        <a:xfrm>
          <a:off x="6229350" y="4391025"/>
          <a:ext cx="1600200" cy="1600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6</xdr:col>
      <xdr:colOff>304800</xdr:colOff>
      <xdr:row>79</xdr:row>
      <xdr:rowOff>114300</xdr:rowOff>
    </xdr:to>
    <xdr:sp macro="" textlink="">
      <xdr:nvSpPr>
        <xdr:cNvPr id="64" name="AutoShape 6"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80</xdr:row>
      <xdr:rowOff>0</xdr:rowOff>
    </xdr:from>
    <xdr:to>
      <xdr:col>6</xdr:col>
      <xdr:colOff>304800</xdr:colOff>
      <xdr:row>81</xdr:row>
      <xdr:rowOff>114300</xdr:rowOff>
    </xdr:to>
    <xdr:sp macro="" textlink="">
      <xdr:nvSpPr>
        <xdr:cNvPr id="65" name="AutoShape 7" descr="Botón Aluminio con 2 Caras Reflejante"/>
        <xdr:cNvSpPr>
          <a:spLocks noChangeAspect="1" noChangeArrowheads="1"/>
        </xdr:cNvSpPr>
      </xdr:nvSpPr>
      <xdr:spPr bwMode="auto">
        <a:xfrm>
          <a:off x="6229350" y="548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6</xdr:col>
      <xdr:colOff>304800</xdr:colOff>
      <xdr:row>79</xdr:row>
      <xdr:rowOff>114300</xdr:rowOff>
    </xdr:to>
    <xdr:sp macro="" textlink="">
      <xdr:nvSpPr>
        <xdr:cNvPr id="66" name="AutoShape 8"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6</xdr:col>
      <xdr:colOff>304800</xdr:colOff>
      <xdr:row>79</xdr:row>
      <xdr:rowOff>114300</xdr:rowOff>
    </xdr:to>
    <xdr:sp macro="" textlink="">
      <xdr:nvSpPr>
        <xdr:cNvPr id="67" name="AutoShape 9"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6</xdr:col>
      <xdr:colOff>304800</xdr:colOff>
      <xdr:row>79</xdr:row>
      <xdr:rowOff>114300</xdr:rowOff>
    </xdr:to>
    <xdr:sp macro="" textlink="">
      <xdr:nvSpPr>
        <xdr:cNvPr id="68" name="AutoShape 10"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6</xdr:col>
      <xdr:colOff>304800</xdr:colOff>
      <xdr:row>79</xdr:row>
      <xdr:rowOff>114300</xdr:rowOff>
    </xdr:to>
    <xdr:sp macro="" textlink="">
      <xdr:nvSpPr>
        <xdr:cNvPr id="69" name="AutoShape 11"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78</xdr:row>
      <xdr:rowOff>0</xdr:rowOff>
    </xdr:from>
    <xdr:to>
      <xdr:col>6</xdr:col>
      <xdr:colOff>304800</xdr:colOff>
      <xdr:row>79</xdr:row>
      <xdr:rowOff>114300</xdr:rowOff>
    </xdr:to>
    <xdr:sp macro="" textlink="">
      <xdr:nvSpPr>
        <xdr:cNvPr id="70" name="AutoShape 13" descr="Botón Aluminio con 2 Caras Reflejante"/>
        <xdr:cNvSpPr>
          <a:spLocks noChangeAspect="1" noChangeArrowheads="1"/>
        </xdr:cNvSpPr>
      </xdr:nvSpPr>
      <xdr:spPr bwMode="auto">
        <a:xfrm>
          <a:off x="6229350" y="439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93</xdr:row>
      <xdr:rowOff>0</xdr:rowOff>
    </xdr:from>
    <xdr:to>
      <xdr:col>6</xdr:col>
      <xdr:colOff>304800</xdr:colOff>
      <xdr:row>94</xdr:row>
      <xdr:rowOff>127489</xdr:rowOff>
    </xdr:to>
    <xdr:sp macro="" textlink="">
      <xdr:nvSpPr>
        <xdr:cNvPr id="71" name="AutoShape 13" descr="Botón Aluminio con 2 Caras Reflejante"/>
        <xdr:cNvSpPr>
          <a:spLocks noChangeAspect="1" noChangeArrowheads="1"/>
        </xdr:cNvSpPr>
      </xdr:nvSpPr>
      <xdr:spPr bwMode="auto">
        <a:xfrm>
          <a:off x="6572250" y="232791000"/>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120</xdr:row>
      <xdr:rowOff>0</xdr:rowOff>
    </xdr:from>
    <xdr:ext cx="304800" cy="335207"/>
    <xdr:sp macro="" textlink="">
      <xdr:nvSpPr>
        <xdr:cNvPr id="72"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73"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74"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75"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76"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77"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78"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79"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80"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81"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82"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83"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84"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85"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86"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87"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88"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89"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90"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91"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92"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93"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94"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95"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96"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97"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98"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99"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00"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01"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02"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03"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04"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05"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06"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07"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08" name="AutoShape 7"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09" name="AutoShape 8"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10" name="AutoShape 9"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11" name="AutoShape 10"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12" name="AutoShape 11"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113" name="AutoShape 13" descr="Botón Aluminio con 2 Caras Reflejante"/>
        <xdr:cNvSpPr>
          <a:spLocks noChangeAspect="1" noChangeArrowheads="1"/>
        </xdr:cNvSpPr>
      </xdr:nvSpPr>
      <xdr:spPr bwMode="auto">
        <a:xfrm>
          <a:off x="657225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14" name="AutoShape 7"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15" name="AutoShape 8"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16" name="AutoShape 9"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17" name="AutoShape 10"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18" name="AutoShape 11"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119" name="AutoShape 13" descr="Botón Aluminio con 2 Caras Reflejante"/>
        <xdr:cNvSpPr>
          <a:spLocks noChangeAspect="1" noChangeArrowheads="1"/>
        </xdr:cNvSpPr>
      </xdr:nvSpPr>
      <xdr:spPr bwMode="auto">
        <a:xfrm>
          <a:off x="657225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20"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21"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22"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23"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24"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25"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26"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27"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28"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29"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30"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31"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32"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33"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34"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35"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36"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37"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38"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39"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40"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41"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42"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43"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44"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45"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46"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47"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48"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49"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50"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51"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52"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53"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54"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55"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56" name="AutoShape 7"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57" name="AutoShape 8"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58" name="AutoShape 9"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59" name="AutoShape 10"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60" name="AutoShape 11"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161" name="AutoShape 13" descr="Botón Aluminio con 2 Caras Reflejante"/>
        <xdr:cNvSpPr>
          <a:spLocks noChangeAspect="1" noChangeArrowheads="1"/>
        </xdr:cNvSpPr>
      </xdr:nvSpPr>
      <xdr:spPr bwMode="auto">
        <a:xfrm>
          <a:off x="7772400" y="1959768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62" name="AutoShape 7"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63" name="AutoShape 8"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64" name="AutoShape 9"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65" name="AutoShape 10"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66" name="AutoShape 11"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167" name="AutoShape 13" descr="Botón Aluminio con 2 Caras Reflejante"/>
        <xdr:cNvSpPr>
          <a:spLocks noChangeAspect="1" noChangeArrowheads="1"/>
        </xdr:cNvSpPr>
      </xdr:nvSpPr>
      <xdr:spPr bwMode="auto">
        <a:xfrm>
          <a:off x="7772400" y="1959768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68"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69"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70"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71"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72"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73"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74"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75"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76"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77"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78"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79"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80"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81"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82"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83"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84"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85"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86"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87"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88"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89"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90"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91"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92"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93"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94"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95"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96"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97"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98"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99"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00"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01"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02"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03"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04"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05"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06"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07"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08"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09"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10"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11"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12"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13"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14"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15"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16"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17"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18"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19"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20"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21"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22"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23"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24"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25"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26"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27"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28"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29"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30"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31"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32"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33"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34"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35"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36"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37"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38"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39"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40"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41"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42"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43"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44"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45"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46"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47"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48"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49"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50"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51"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52"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53"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54"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55"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56"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257"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58"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59"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60"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61"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62"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263"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64"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65"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66"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67"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68"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69"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70"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71"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72"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73"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74"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75"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76"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77"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78"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79"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80"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81"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82"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83"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84"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85"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86"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87"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88"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89"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90"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91"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92"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293"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94"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95"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96"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97"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98"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299"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00"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01"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02"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03"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04"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05"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06"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07"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08"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09"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10"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11"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12"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13"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14"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15"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16"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17"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18"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19"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20"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21"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22"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23"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24"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25"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26"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27"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28"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29"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30"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31"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32"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33"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34"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35"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36"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37"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38"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39"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40"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41"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42"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43"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44"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45"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46"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47"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48" name="AutoShape 7"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49" name="AutoShape 8"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50" name="AutoShape 9"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51" name="AutoShape 10"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52" name="AutoShape 11"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35207"/>
    <xdr:sp macro="" textlink="">
      <xdr:nvSpPr>
        <xdr:cNvPr id="353" name="AutoShape 13" descr="Botón Aluminio con 2 Caras Reflejante"/>
        <xdr:cNvSpPr>
          <a:spLocks noChangeAspect="1" noChangeArrowheads="1"/>
        </xdr:cNvSpPr>
      </xdr:nvSpPr>
      <xdr:spPr bwMode="auto">
        <a:xfrm>
          <a:off x="7572375" y="6310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54" name="AutoShape 7"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55" name="AutoShape 8"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56" name="AutoShape 9"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57" name="AutoShape 10"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58" name="AutoShape 11"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126</xdr:row>
      <xdr:rowOff>0</xdr:rowOff>
    </xdr:from>
    <xdr:ext cx="304800" cy="306632"/>
    <xdr:sp macro="" textlink="">
      <xdr:nvSpPr>
        <xdr:cNvPr id="359" name="AutoShape 13" descr="Botón Aluminio con 2 Caras Reflejante"/>
        <xdr:cNvSpPr>
          <a:spLocks noChangeAspect="1" noChangeArrowheads="1"/>
        </xdr:cNvSpPr>
      </xdr:nvSpPr>
      <xdr:spPr bwMode="auto">
        <a:xfrm>
          <a:off x="7572375" y="6310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60"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61"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62"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63"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64"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65"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66"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67"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68"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69"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70"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71"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72"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73"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74"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75"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76"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77"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78"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79"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80"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81"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82"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83"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84"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85"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86"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87"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88"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89"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90"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91"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92"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93"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94"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395"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96" name="AutoShape 7"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97" name="AutoShape 8"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98" name="AutoShape 9"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399" name="AutoShape 10"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400" name="AutoShape 11"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35207"/>
    <xdr:sp macro="" textlink="">
      <xdr:nvSpPr>
        <xdr:cNvPr id="401" name="AutoShape 13" descr="Botón Aluminio con 2 Caras Reflejante"/>
        <xdr:cNvSpPr>
          <a:spLocks noChangeAspect="1" noChangeArrowheads="1"/>
        </xdr:cNvSpPr>
      </xdr:nvSpPr>
      <xdr:spPr bwMode="auto">
        <a:xfrm>
          <a:off x="7572375" y="63493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402" name="AutoShape 7"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403" name="AutoShape 8"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404" name="AutoShape 9"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405" name="AutoShape 10"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406" name="AutoShape 11"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128</xdr:row>
      <xdr:rowOff>0</xdr:rowOff>
    </xdr:from>
    <xdr:ext cx="304800" cy="306632"/>
    <xdr:sp macro="" textlink="">
      <xdr:nvSpPr>
        <xdr:cNvPr id="407" name="AutoShape 13" descr="Botón Aluminio con 2 Caras Reflejante"/>
        <xdr:cNvSpPr>
          <a:spLocks noChangeAspect="1" noChangeArrowheads="1"/>
        </xdr:cNvSpPr>
      </xdr:nvSpPr>
      <xdr:spPr bwMode="auto">
        <a:xfrm>
          <a:off x="7572375" y="63493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0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0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1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1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1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1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1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1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1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1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1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1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2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2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2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2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2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2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2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2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2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2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3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3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3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3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3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3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3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3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3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3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4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4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4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4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4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4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4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4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4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35207"/>
    <xdr:sp macro="" textlink="">
      <xdr:nvSpPr>
        <xdr:cNvPr id="44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5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5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5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5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5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131</xdr:row>
      <xdr:rowOff>0</xdr:rowOff>
    </xdr:from>
    <xdr:ext cx="304800" cy="306632"/>
    <xdr:sp macro="" textlink="">
      <xdr:nvSpPr>
        <xdr:cNvPr id="45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5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5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5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5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6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6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6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6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6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6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6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6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6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6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7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7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7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7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7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7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7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7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7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7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8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8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8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8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8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8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8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8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8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8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9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9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9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9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9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9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9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49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9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49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50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50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50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50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0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0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0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0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0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0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1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1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1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1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1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1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1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1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1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1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2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2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2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2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2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2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2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2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2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2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3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3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3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3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3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3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3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3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3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3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4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4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4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4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4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35207"/>
    <xdr:sp macro="" textlink="">
      <xdr:nvSpPr>
        <xdr:cNvPr id="54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4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4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4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4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5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137</xdr:row>
      <xdr:rowOff>0</xdr:rowOff>
    </xdr:from>
    <xdr:ext cx="304800" cy="306632"/>
    <xdr:sp macro="" textlink="">
      <xdr:nvSpPr>
        <xdr:cNvPr id="55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5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5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5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5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5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5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5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5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6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6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6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6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6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6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6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6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6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6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7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7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7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7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7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7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7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7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7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7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8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8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8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8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8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8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8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8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88"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89"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90"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91"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92"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35207"/>
    <xdr:sp macro="" textlink="">
      <xdr:nvSpPr>
        <xdr:cNvPr id="593"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94"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95"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96"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97"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98"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139</xdr:row>
      <xdr:rowOff>0</xdr:rowOff>
    </xdr:from>
    <xdr:ext cx="304800" cy="306632"/>
    <xdr:sp macro="" textlink="">
      <xdr:nvSpPr>
        <xdr:cNvPr id="599"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00"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01"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02"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03"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04"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05"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06"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07"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08"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09"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10"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11"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12"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13"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14"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15"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16"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17"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18"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19"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20"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21"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22"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23"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24"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25"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26"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27"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28"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29"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30"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31"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32"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33"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34"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35"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36" name="AutoShape 7"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37" name="AutoShape 8"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38" name="AutoShape 9"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39" name="AutoShape 10"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40" name="AutoShape 11"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35207"/>
    <xdr:sp macro="" textlink="">
      <xdr:nvSpPr>
        <xdr:cNvPr id="641" name="AutoShape 13" descr="Botón Aluminio con 2 Caras Reflejante"/>
        <xdr:cNvSpPr>
          <a:spLocks noChangeAspect="1" noChangeArrowheads="1"/>
        </xdr:cNvSpPr>
      </xdr:nvSpPr>
      <xdr:spPr bwMode="auto">
        <a:xfrm>
          <a:off x="7572375" y="68351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42" name="AutoShape 7"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43" name="AutoShape 8"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44" name="AutoShape 9"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45" name="AutoShape 10"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46" name="AutoShape 11"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144</xdr:row>
      <xdr:rowOff>0</xdr:rowOff>
    </xdr:from>
    <xdr:ext cx="304800" cy="306632"/>
    <xdr:sp macro="" textlink="">
      <xdr:nvSpPr>
        <xdr:cNvPr id="647" name="AutoShape 13" descr="Botón Aluminio con 2 Caras Reflejante"/>
        <xdr:cNvSpPr>
          <a:spLocks noChangeAspect="1" noChangeArrowheads="1"/>
        </xdr:cNvSpPr>
      </xdr:nvSpPr>
      <xdr:spPr bwMode="auto">
        <a:xfrm>
          <a:off x="7572375" y="68351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48"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49"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50"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51"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52"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53"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54"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55"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56"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57"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58"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59"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60"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61"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62"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63"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64"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65"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66"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67"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68"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69"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70"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71"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72"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73"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74"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75"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76"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77"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78"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79"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80"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81"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82"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83"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84"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85"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86"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87"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88"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689"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90"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91"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92"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93"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94"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695"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696"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697"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698"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699"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00"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01"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02"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03"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04"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05"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06"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07"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08"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09"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10"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11"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12"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13"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14"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15"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16"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17"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18"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19"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20"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21"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22"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23"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24"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25"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26"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27"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28"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29"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30"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31"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32"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33"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34"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35"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36"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37"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38"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39"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40"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41"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42"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43"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44"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45"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46"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47"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48"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49"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50"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51"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52"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53"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54"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55"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56"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57"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58"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59"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60"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61"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62"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63"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64"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65"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66"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67"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68"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69"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70"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71"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72"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73"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74"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75"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76"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77"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78"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79"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80" name="AutoShape 7"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81" name="AutoShape 8"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82" name="AutoShape 9"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83" name="AutoShape 10"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84" name="AutoShape 11"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35207"/>
    <xdr:sp macro="" textlink="">
      <xdr:nvSpPr>
        <xdr:cNvPr id="785" name="AutoShape 13" descr="Botón Aluminio con 2 Caras Reflejante"/>
        <xdr:cNvSpPr>
          <a:spLocks noChangeAspect="1" noChangeArrowheads="1"/>
        </xdr:cNvSpPr>
      </xdr:nvSpPr>
      <xdr:spPr bwMode="auto">
        <a:xfrm>
          <a:off x="7572375" y="76257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86" name="AutoShape 7"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87" name="AutoShape 8"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88" name="AutoShape 9"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89" name="AutoShape 10"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90" name="AutoShape 11"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152</xdr:row>
      <xdr:rowOff>0</xdr:rowOff>
    </xdr:from>
    <xdr:ext cx="304800" cy="306632"/>
    <xdr:sp macro="" textlink="">
      <xdr:nvSpPr>
        <xdr:cNvPr id="791" name="AutoShape 13" descr="Botón Aluminio con 2 Caras Reflejante"/>
        <xdr:cNvSpPr>
          <a:spLocks noChangeAspect="1" noChangeArrowheads="1"/>
        </xdr:cNvSpPr>
      </xdr:nvSpPr>
      <xdr:spPr bwMode="auto">
        <a:xfrm>
          <a:off x="7572375" y="76257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792"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793"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794"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795"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796"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797"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798"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799"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00"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01"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02"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03"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04"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05"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06"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07"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08"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09"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10"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11"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12"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13"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14"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15"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16"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17"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18"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19"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20"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21"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22"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23"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24"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25"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26"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27"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28"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29"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30"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31"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32"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35207"/>
    <xdr:sp macro="" textlink="">
      <xdr:nvSpPr>
        <xdr:cNvPr id="833"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34"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35"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36"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37"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38"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156</xdr:row>
      <xdr:rowOff>0</xdr:rowOff>
    </xdr:from>
    <xdr:ext cx="304800" cy="306632"/>
    <xdr:sp macro="" textlink="">
      <xdr:nvSpPr>
        <xdr:cNvPr id="839"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40"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41"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42"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43"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44"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45"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46"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47"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48"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49"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50"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51"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52"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53"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54"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55"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56"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57"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58"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59"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60"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61"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62"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63"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64"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65"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66"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67"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68"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69"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70"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71"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72"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73"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74"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75"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76" name="AutoShape 7"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77" name="AutoShape 8"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78" name="AutoShape 9"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79" name="AutoShape 10"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80" name="AutoShape 11"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35207"/>
    <xdr:sp macro="" textlink="">
      <xdr:nvSpPr>
        <xdr:cNvPr id="881" name="AutoShape 13" descr="Botón Aluminio con 2 Caras Reflejante"/>
        <xdr:cNvSpPr>
          <a:spLocks noChangeAspect="1" noChangeArrowheads="1"/>
        </xdr:cNvSpPr>
      </xdr:nvSpPr>
      <xdr:spPr bwMode="auto">
        <a:xfrm>
          <a:off x="7572375" y="8293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82" name="AutoShape 7"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83" name="AutoShape 8"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84" name="AutoShape 9"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85" name="AutoShape 10"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86" name="AutoShape 11"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158</xdr:row>
      <xdr:rowOff>0</xdr:rowOff>
    </xdr:from>
    <xdr:ext cx="304800" cy="306632"/>
    <xdr:sp macro="" textlink="">
      <xdr:nvSpPr>
        <xdr:cNvPr id="887" name="AutoShape 13" descr="Botón Aluminio con 2 Caras Reflejante"/>
        <xdr:cNvSpPr>
          <a:spLocks noChangeAspect="1" noChangeArrowheads="1"/>
        </xdr:cNvSpPr>
      </xdr:nvSpPr>
      <xdr:spPr bwMode="auto">
        <a:xfrm>
          <a:off x="7572375" y="8293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3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3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3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3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4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4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4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4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4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4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4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4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4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4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5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5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5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5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5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5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5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5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5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5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6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6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6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6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6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6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6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6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6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6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7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7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7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7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7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7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7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35207"/>
    <xdr:sp macro="" textlink="">
      <xdr:nvSpPr>
        <xdr:cNvPr id="97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7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7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8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8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8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162</xdr:row>
      <xdr:rowOff>0</xdr:rowOff>
    </xdr:from>
    <xdr:ext cx="304800" cy="306632"/>
    <xdr:sp macro="" textlink="">
      <xdr:nvSpPr>
        <xdr:cNvPr id="98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8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8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8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8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8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8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99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99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99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99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99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99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9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9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9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99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0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0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0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0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0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0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0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0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0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0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1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1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1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1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1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1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1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1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1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1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2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2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2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2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2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35207"/>
    <xdr:sp macro="" textlink="">
      <xdr:nvSpPr>
        <xdr:cNvPr id="102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2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2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2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2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3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164</xdr:row>
      <xdr:rowOff>0</xdr:rowOff>
    </xdr:from>
    <xdr:ext cx="304800" cy="306632"/>
    <xdr:sp macro="" textlink="">
      <xdr:nvSpPr>
        <xdr:cNvPr id="103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3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3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3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3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3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3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3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3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4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4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4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4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4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4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4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4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4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4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5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5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5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5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5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5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5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5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5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5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6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6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6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6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6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6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6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6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6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6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7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7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7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35207"/>
    <xdr:sp macro="" textlink="">
      <xdr:nvSpPr>
        <xdr:cNvPr id="107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7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7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7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7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7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166</xdr:row>
      <xdr:rowOff>0</xdr:rowOff>
    </xdr:from>
    <xdr:ext cx="304800" cy="306632"/>
    <xdr:sp macro="" textlink="">
      <xdr:nvSpPr>
        <xdr:cNvPr id="107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8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8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8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8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8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8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8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8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8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8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9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9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9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9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9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9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9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09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9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09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0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0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0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0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0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0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0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0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0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0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1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1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1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1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1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1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1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1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1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1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2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35207"/>
    <xdr:sp macro="" textlink="">
      <xdr:nvSpPr>
        <xdr:cNvPr id="112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2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2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2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2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2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168</xdr:row>
      <xdr:rowOff>0</xdr:rowOff>
    </xdr:from>
    <xdr:ext cx="304800" cy="306632"/>
    <xdr:sp macro="" textlink="">
      <xdr:nvSpPr>
        <xdr:cNvPr id="112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7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7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7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7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8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8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8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8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8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8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8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8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8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8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9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9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9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19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9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9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9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9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9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19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0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0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0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0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0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0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0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0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0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0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1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1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12"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13"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14"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15"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16"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1217"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18"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19"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20"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21"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22"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1223"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24"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25"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26"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27"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28"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29"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30"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31"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32"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33"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34"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35"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36"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37"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38"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39"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40"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41"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42"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43"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44"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45"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46"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47"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48"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49"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50"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51"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52"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53"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54"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55"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56"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57"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58"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59"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60" name="AutoShape 7"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61" name="AutoShape 8"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62" name="AutoShape 9"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63" name="AutoShape 10"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64" name="AutoShape 11"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35207"/>
    <xdr:sp macro="" textlink="">
      <xdr:nvSpPr>
        <xdr:cNvPr id="1265" name="AutoShape 13" descr="Botón Aluminio con 2 Caras Reflejante"/>
        <xdr:cNvSpPr>
          <a:spLocks noChangeAspect="1" noChangeArrowheads="1"/>
        </xdr:cNvSpPr>
      </xdr:nvSpPr>
      <xdr:spPr bwMode="auto">
        <a:xfrm>
          <a:off x="7572375" y="864108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66" name="AutoShape 7"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67" name="AutoShape 8"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68" name="AutoShape 9"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69" name="AutoShape 10"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70" name="AutoShape 11"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172</xdr:row>
      <xdr:rowOff>0</xdr:rowOff>
    </xdr:from>
    <xdr:ext cx="304800" cy="306632"/>
    <xdr:sp macro="" textlink="">
      <xdr:nvSpPr>
        <xdr:cNvPr id="1271" name="AutoShape 13" descr="Botón Aluminio con 2 Caras Reflejante"/>
        <xdr:cNvSpPr>
          <a:spLocks noChangeAspect="1" noChangeArrowheads="1"/>
        </xdr:cNvSpPr>
      </xdr:nvSpPr>
      <xdr:spPr bwMode="auto">
        <a:xfrm>
          <a:off x="7572375" y="864108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72"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73"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74"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75"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76"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77"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78"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79"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80"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81"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82"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83"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84"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85"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86"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87"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88"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89"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90"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91"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92"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93"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94"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295"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96"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97"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98"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299"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00"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01"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02"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03"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04"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05"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06"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07"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08"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09"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10"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11"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12"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35207"/>
    <xdr:sp macro="" textlink="">
      <xdr:nvSpPr>
        <xdr:cNvPr id="1313"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14"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15"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16"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17"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18"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176</xdr:row>
      <xdr:rowOff>0</xdr:rowOff>
    </xdr:from>
    <xdr:ext cx="304800" cy="306632"/>
    <xdr:sp macro="" textlink="">
      <xdr:nvSpPr>
        <xdr:cNvPr id="1319"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20"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21"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22"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23"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24"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25"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26"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27"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28"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29"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30"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31"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32"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33"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34"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35"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36"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37"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38"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39"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40"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41"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42"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43"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44"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45"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46"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47"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48"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49"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50"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51"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52"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53"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54"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55"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56"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57"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58"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59"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60"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35207"/>
    <xdr:sp macro="" textlink="">
      <xdr:nvSpPr>
        <xdr:cNvPr id="1361"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62"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63"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64"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65"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66"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178</xdr:row>
      <xdr:rowOff>0</xdr:rowOff>
    </xdr:from>
    <xdr:ext cx="304800" cy="306632"/>
    <xdr:sp macro="" textlink="">
      <xdr:nvSpPr>
        <xdr:cNvPr id="1367"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16"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17"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18"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19"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20"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21"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22"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23"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24"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25"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26"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27"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28"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29"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30"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31"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32"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33"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34"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35"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36"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37"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38"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39"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40"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41"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42"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43"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44"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45"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46"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47"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48"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49"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50"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51"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52" name="AutoShape 7"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53" name="AutoShape 8"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54" name="AutoShape 9"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55" name="AutoShape 10"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56" name="AutoShape 11"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35207"/>
    <xdr:sp macro="" textlink="">
      <xdr:nvSpPr>
        <xdr:cNvPr id="1457" name="AutoShape 13" descr="Botón Aluminio con 2 Caras Reflejante"/>
        <xdr:cNvSpPr>
          <a:spLocks noChangeAspect="1" noChangeArrowheads="1"/>
        </xdr:cNvSpPr>
      </xdr:nvSpPr>
      <xdr:spPr bwMode="auto">
        <a:xfrm>
          <a:off x="7572375" y="96364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58" name="AutoShape 7"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59" name="AutoShape 8"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60" name="AutoShape 9"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61" name="AutoShape 10"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62" name="AutoShape 11"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180</xdr:row>
      <xdr:rowOff>0</xdr:rowOff>
    </xdr:from>
    <xdr:ext cx="304800" cy="306632"/>
    <xdr:sp macro="" textlink="">
      <xdr:nvSpPr>
        <xdr:cNvPr id="1463" name="AutoShape 13" descr="Botón Aluminio con 2 Caras Reflejante"/>
        <xdr:cNvSpPr>
          <a:spLocks noChangeAspect="1" noChangeArrowheads="1"/>
        </xdr:cNvSpPr>
      </xdr:nvSpPr>
      <xdr:spPr bwMode="auto">
        <a:xfrm>
          <a:off x="7572375" y="96364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64"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65"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66"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67"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68"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69"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70"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71"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72"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73"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74"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75"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76"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77"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78"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79"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80"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81"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82"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83"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84"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85"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86"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87"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88"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89"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90"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91"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92"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493"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94"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95"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96"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97"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98"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499"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500" name="AutoShape 7"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501" name="AutoShape 8"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502" name="AutoShape 9"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503" name="AutoShape 10"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504" name="AutoShape 11"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35207"/>
    <xdr:sp macro="" textlink="">
      <xdr:nvSpPr>
        <xdr:cNvPr id="1505" name="AutoShape 13" descr="Botón Aluminio con 2 Caras Reflejante"/>
        <xdr:cNvSpPr>
          <a:spLocks noChangeAspect="1" noChangeArrowheads="1"/>
        </xdr:cNvSpPr>
      </xdr:nvSpPr>
      <xdr:spPr bwMode="auto">
        <a:xfrm>
          <a:off x="7572375" y="1030319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506" name="AutoShape 7"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507" name="AutoShape 8"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508" name="AutoShape 9"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509" name="AutoShape 10"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510" name="AutoShape 11"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185</xdr:row>
      <xdr:rowOff>0</xdr:rowOff>
    </xdr:from>
    <xdr:ext cx="304800" cy="306632"/>
    <xdr:sp macro="" textlink="">
      <xdr:nvSpPr>
        <xdr:cNvPr id="1511" name="AutoShape 13" descr="Botón Aluminio con 2 Caras Reflejante"/>
        <xdr:cNvSpPr>
          <a:spLocks noChangeAspect="1" noChangeArrowheads="1"/>
        </xdr:cNvSpPr>
      </xdr:nvSpPr>
      <xdr:spPr bwMode="auto">
        <a:xfrm>
          <a:off x="7572375" y="1030319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12"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13"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14"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15"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16"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17"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18"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19"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20"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21"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22"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23"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24"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25"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26"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27"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28"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29"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30"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31"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32"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33"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34"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35"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36"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37"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38"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39"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40"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41"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42"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43"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44"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45"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46"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47"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48"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49"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50"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51"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52"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35207"/>
    <xdr:sp macro="" textlink="">
      <xdr:nvSpPr>
        <xdr:cNvPr id="1553"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54"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55"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56"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57"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58"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190</xdr:row>
      <xdr:rowOff>0</xdr:rowOff>
    </xdr:from>
    <xdr:ext cx="304800" cy="306632"/>
    <xdr:sp macro="" textlink="">
      <xdr:nvSpPr>
        <xdr:cNvPr id="1559"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60"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61"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62"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63"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64"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65"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66"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67"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68"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69"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70"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71"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72"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73"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74"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75"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76"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77"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78"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79"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80"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81"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82"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83"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84"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85"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86"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87"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88"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89"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90"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91"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92"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93"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94"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595"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96"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97"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98"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599"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600"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35207"/>
    <xdr:sp macro="" textlink="">
      <xdr:nvSpPr>
        <xdr:cNvPr id="1601"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602"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603"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604"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605"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606"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192</xdr:row>
      <xdr:rowOff>0</xdr:rowOff>
    </xdr:from>
    <xdr:ext cx="304800" cy="306632"/>
    <xdr:sp macro="" textlink="">
      <xdr:nvSpPr>
        <xdr:cNvPr id="1607"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08"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09"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10"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11"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12"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13"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14"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15"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16"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17"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18"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19"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20"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21"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22"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23"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24"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25"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26"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27"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28"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29"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30"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31"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32"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33"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34"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35"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36"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37"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38"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39"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40"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41"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42"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43"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44" name="AutoShape 7"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45" name="AutoShape 8"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46" name="AutoShape 9"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47" name="AutoShape 10"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48" name="AutoShape 11"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35207"/>
    <xdr:sp macro="" textlink="">
      <xdr:nvSpPr>
        <xdr:cNvPr id="1649" name="AutoShape 13" descr="Botón Aluminio con 2 Caras Reflejante"/>
        <xdr:cNvSpPr>
          <a:spLocks noChangeAspect="1" noChangeArrowheads="1"/>
        </xdr:cNvSpPr>
      </xdr:nvSpPr>
      <xdr:spPr bwMode="auto">
        <a:xfrm>
          <a:off x="7572375" y="105937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50" name="AutoShape 7"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51" name="AutoShape 8"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52" name="AutoShape 9"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53" name="AutoShape 10"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54" name="AutoShape 11"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194</xdr:row>
      <xdr:rowOff>0</xdr:rowOff>
    </xdr:from>
    <xdr:ext cx="304800" cy="306632"/>
    <xdr:sp macro="" textlink="">
      <xdr:nvSpPr>
        <xdr:cNvPr id="1655" name="AutoShape 13" descr="Botón Aluminio con 2 Caras Reflejante"/>
        <xdr:cNvSpPr>
          <a:spLocks noChangeAspect="1" noChangeArrowheads="1"/>
        </xdr:cNvSpPr>
      </xdr:nvSpPr>
      <xdr:spPr bwMode="auto">
        <a:xfrm>
          <a:off x="7572375" y="105937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51287</xdr:colOff>
      <xdr:row>0</xdr:row>
      <xdr:rowOff>43227</xdr:rowOff>
    </xdr:from>
    <xdr:to>
      <xdr:col>2</xdr:col>
      <xdr:colOff>782148</xdr:colOff>
      <xdr:row>5</xdr:row>
      <xdr:rowOff>12805</xdr:rowOff>
    </xdr:to>
    <xdr:pic>
      <xdr:nvPicPr>
        <xdr:cNvPr id="1656" name="Imagen 1655"/>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51287" y="43227"/>
          <a:ext cx="2388211" cy="988753"/>
        </a:xfrm>
        <a:prstGeom prst="rect">
          <a:avLst/>
        </a:prstGeom>
      </xdr:spPr>
    </xdr:pic>
    <xdr:clientData/>
  </xdr:twoCellAnchor>
  <xdr:twoCellAnchor editAs="oneCell">
    <xdr:from>
      <xdr:col>7</xdr:col>
      <xdr:colOff>215780</xdr:colOff>
      <xdr:row>0</xdr:row>
      <xdr:rowOff>15386</xdr:rowOff>
    </xdr:from>
    <xdr:to>
      <xdr:col>7</xdr:col>
      <xdr:colOff>965421</xdr:colOff>
      <xdr:row>5</xdr:row>
      <xdr:rowOff>180242</xdr:rowOff>
    </xdr:to>
    <xdr:pic>
      <xdr:nvPicPr>
        <xdr:cNvPr id="1657" name="Imagen 165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88155" y="15386"/>
          <a:ext cx="749641" cy="1184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0"/>
  <sheetViews>
    <sheetView tabSelected="1" view="pageBreakPreview" zoomScaleNormal="100" zoomScaleSheetLayoutView="100" workbookViewId="0">
      <selection activeCell="G8" sqref="G8"/>
    </sheetView>
  </sheetViews>
  <sheetFormatPr baseColWidth="10" defaultRowHeight="15" x14ac:dyDescent="0.25"/>
  <cols>
    <col min="1" max="1" width="8.7109375" style="29" customWidth="1"/>
    <col min="2" max="2" width="16.140625" style="32" customWidth="1"/>
    <col min="3" max="3" width="38.85546875" style="26" customWidth="1"/>
    <col min="4" max="4" width="7.7109375" style="32" customWidth="1"/>
    <col min="5" max="5" width="10.42578125" style="27" customWidth="1"/>
    <col min="6" max="6" width="11.5703125" style="33" customWidth="1"/>
    <col min="7" max="7" width="20.140625" style="27" customWidth="1"/>
    <col min="8" max="8" width="17.7109375" style="26" customWidth="1"/>
    <col min="9" max="9" width="24.7109375" style="27" customWidth="1"/>
    <col min="10" max="16384" width="11.42578125" style="27"/>
  </cols>
  <sheetData>
    <row r="1" spans="1:8" s="62" customFormat="1" x14ac:dyDescent="0.25">
      <c r="B1" s="1"/>
      <c r="C1" s="61"/>
      <c r="D1" s="1"/>
      <c r="E1" s="63"/>
      <c r="F1" s="25"/>
      <c r="G1" s="1"/>
    </row>
    <row r="2" spans="1:8" s="62" customFormat="1" x14ac:dyDescent="0.25">
      <c r="B2" s="2"/>
      <c r="C2" s="11"/>
      <c r="D2" s="2"/>
      <c r="E2" s="63"/>
      <c r="F2" s="28"/>
      <c r="G2" s="3"/>
      <c r="H2" s="25"/>
    </row>
    <row r="3" spans="1:8" s="62" customFormat="1" ht="18.75" x14ac:dyDescent="0.25">
      <c r="B3" s="1"/>
      <c r="C3" s="100" t="s">
        <v>0</v>
      </c>
      <c r="D3" s="100"/>
      <c r="E3" s="100"/>
      <c r="F3" s="100"/>
      <c r="G3" s="100"/>
      <c r="H3" s="13"/>
    </row>
    <row r="4" spans="1:8" s="62" customFormat="1" ht="15.75" x14ac:dyDescent="0.25">
      <c r="B4" s="1"/>
      <c r="C4" s="101" t="s">
        <v>1</v>
      </c>
      <c r="D4" s="101"/>
      <c r="E4" s="101"/>
      <c r="F4" s="101"/>
      <c r="G4" s="101"/>
      <c r="H4" s="64"/>
    </row>
    <row r="5" spans="1:8" s="62" customFormat="1" ht="15.75" x14ac:dyDescent="0.25">
      <c r="B5" s="61"/>
      <c r="C5" s="11"/>
      <c r="D5" s="64"/>
      <c r="E5" s="65"/>
      <c r="F5" s="66"/>
      <c r="G5" s="64"/>
      <c r="H5" s="64"/>
    </row>
    <row r="6" spans="1:8" s="62" customFormat="1" ht="15.75" x14ac:dyDescent="0.25">
      <c r="C6" s="67"/>
      <c r="D6" s="30"/>
      <c r="E6" s="68"/>
      <c r="F6" s="31"/>
      <c r="G6" s="4"/>
      <c r="H6" s="69"/>
    </row>
    <row r="7" spans="1:8" s="62" customFormat="1" ht="24.95" customHeight="1" x14ac:dyDescent="0.25">
      <c r="B7" s="98" t="s">
        <v>159</v>
      </c>
      <c r="C7" s="98"/>
      <c r="D7" s="98"/>
      <c r="E7" s="98"/>
      <c r="F7" s="98"/>
      <c r="G7" s="98"/>
      <c r="H7" s="5" t="s">
        <v>2</v>
      </c>
    </row>
    <row r="8" spans="1:8" s="62" customFormat="1" x14ac:dyDescent="0.25">
      <c r="B8" s="99" t="s">
        <v>158</v>
      </c>
      <c r="C8" s="99"/>
      <c r="D8" s="99"/>
      <c r="E8" s="99"/>
      <c r="F8" s="99"/>
      <c r="G8" s="70"/>
    </row>
    <row r="9" spans="1:8" s="62" customFormat="1" x14ac:dyDescent="0.25">
      <c r="B9" s="99" t="s">
        <v>155</v>
      </c>
      <c r="C9" s="99"/>
      <c r="D9" s="99"/>
      <c r="E9" s="99"/>
      <c r="F9" s="99"/>
      <c r="G9" s="97"/>
      <c r="H9" s="7" t="s">
        <v>161</v>
      </c>
    </row>
    <row r="10" spans="1:8" s="62" customFormat="1" x14ac:dyDescent="0.25">
      <c r="B10" s="99" t="s">
        <v>156</v>
      </c>
      <c r="C10" s="99"/>
      <c r="D10" s="99"/>
      <c r="E10" s="99"/>
      <c r="F10" s="99"/>
      <c r="G10" s="97"/>
      <c r="H10" s="6"/>
    </row>
    <row r="11" spans="1:8" s="71" customFormat="1" ht="15.75" thickBot="1" x14ac:dyDescent="0.3">
      <c r="B11" s="8"/>
      <c r="C11" s="72"/>
      <c r="D11" s="8"/>
      <c r="E11" s="73"/>
      <c r="F11" s="74" t="s">
        <v>3</v>
      </c>
      <c r="G11" s="9" t="s">
        <v>162</v>
      </c>
      <c r="H11" s="10" t="s">
        <v>160</v>
      </c>
    </row>
    <row r="12" spans="1:8" s="84" customFormat="1" ht="24.75" thickBot="1" x14ac:dyDescent="0.3">
      <c r="A12" s="79" t="s">
        <v>4</v>
      </c>
      <c r="B12" s="75" t="s">
        <v>5</v>
      </c>
      <c r="C12" s="75" t="s">
        <v>6</v>
      </c>
      <c r="D12" s="75" t="s">
        <v>7</v>
      </c>
      <c r="E12" s="80" t="s">
        <v>8</v>
      </c>
      <c r="F12" s="81" t="s">
        <v>11</v>
      </c>
      <c r="G12" s="82" t="s">
        <v>12</v>
      </c>
      <c r="H12" s="83" t="s">
        <v>13</v>
      </c>
    </row>
    <row r="13" spans="1:8" ht="8.25" customHeight="1" x14ac:dyDescent="0.25"/>
    <row r="14" spans="1:8" s="87" customFormat="1" x14ac:dyDescent="0.25">
      <c r="A14" s="14" t="s">
        <v>15</v>
      </c>
      <c r="B14" s="85"/>
      <c r="C14" s="15" t="s">
        <v>16</v>
      </c>
      <c r="D14" s="16"/>
      <c r="E14" s="16"/>
      <c r="F14" s="17"/>
      <c r="G14" s="18"/>
      <c r="H14" s="86"/>
    </row>
    <row r="15" spans="1:8" s="87" customFormat="1" x14ac:dyDescent="0.25">
      <c r="A15" s="20"/>
      <c r="B15" s="21"/>
      <c r="C15" s="88" t="s">
        <v>17</v>
      </c>
      <c r="D15" s="22"/>
      <c r="E15" s="22"/>
      <c r="F15" s="23"/>
      <c r="G15" s="24"/>
      <c r="H15" s="89"/>
    </row>
    <row r="16" spans="1:8" x14ac:dyDescent="0.25">
      <c r="B16" s="34"/>
      <c r="C16" s="76"/>
      <c r="D16" s="34"/>
      <c r="E16" s="35"/>
      <c r="F16" s="36"/>
      <c r="G16" s="34"/>
      <c r="H16" s="36"/>
    </row>
    <row r="17" spans="1:8" ht="96" x14ac:dyDescent="0.25">
      <c r="A17" s="29">
        <v>10</v>
      </c>
      <c r="B17" s="34"/>
      <c r="C17" s="77" t="s">
        <v>26</v>
      </c>
      <c r="D17" s="34" t="s">
        <v>18</v>
      </c>
      <c r="E17" s="35">
        <v>20</v>
      </c>
      <c r="F17" s="36"/>
      <c r="G17" s="34"/>
      <c r="H17" s="36">
        <f>E17*F17</f>
        <v>0</v>
      </c>
    </row>
    <row r="18" spans="1:8" x14ac:dyDescent="0.25">
      <c r="B18" s="34"/>
      <c r="C18" s="77"/>
      <c r="D18" s="34"/>
      <c r="E18" s="35"/>
      <c r="F18" s="36"/>
      <c r="G18" s="34"/>
      <c r="H18" s="36"/>
    </row>
    <row r="19" spans="1:8" ht="84" x14ac:dyDescent="0.25">
      <c r="A19" s="29">
        <f>A17+10</f>
        <v>20</v>
      </c>
      <c r="B19" s="34"/>
      <c r="C19" s="77" t="s">
        <v>25</v>
      </c>
      <c r="D19" s="34" t="s">
        <v>18</v>
      </c>
      <c r="E19" s="35">
        <v>15</v>
      </c>
      <c r="F19" s="36"/>
      <c r="G19" s="34"/>
      <c r="H19" s="36">
        <f t="shared" ref="H19" si="0">E19*F19</f>
        <v>0</v>
      </c>
    </row>
    <row r="20" spans="1:8" x14ac:dyDescent="0.25">
      <c r="B20" s="34"/>
      <c r="C20" s="77"/>
      <c r="D20" s="34"/>
      <c r="E20" s="35"/>
      <c r="F20" s="36"/>
      <c r="G20" s="34"/>
      <c r="H20" s="36"/>
    </row>
    <row r="21" spans="1:8" ht="108" x14ac:dyDescent="0.25">
      <c r="A21" s="29">
        <f>A19+10</f>
        <v>30</v>
      </c>
      <c r="B21" s="34"/>
      <c r="C21" s="77" t="s">
        <v>24</v>
      </c>
      <c r="D21" s="34" t="s">
        <v>18</v>
      </c>
      <c r="E21" s="35">
        <v>30</v>
      </c>
      <c r="F21" s="36"/>
      <c r="G21" s="34"/>
      <c r="H21" s="36">
        <f t="shared" ref="H21" si="1">E21*F21</f>
        <v>0</v>
      </c>
    </row>
    <row r="22" spans="1:8" x14ac:dyDescent="0.25">
      <c r="B22" s="34"/>
      <c r="C22" s="77"/>
      <c r="D22" s="34"/>
      <c r="E22" s="35"/>
      <c r="F22" s="36"/>
      <c r="G22" s="34"/>
      <c r="H22" s="36"/>
    </row>
    <row r="23" spans="1:8" ht="108" x14ac:dyDescent="0.25">
      <c r="A23" s="29">
        <f t="shared" ref="A23" si="2">A21+10</f>
        <v>40</v>
      </c>
      <c r="B23" s="34"/>
      <c r="C23" s="77" t="s">
        <v>21</v>
      </c>
      <c r="D23" s="34" t="s">
        <v>18</v>
      </c>
      <c r="E23" s="35">
        <v>4</v>
      </c>
      <c r="F23" s="36"/>
      <c r="G23" s="34"/>
      <c r="H23" s="36">
        <f t="shared" ref="H23:H43" si="3">E23*F23</f>
        <v>0</v>
      </c>
    </row>
    <row r="24" spans="1:8" x14ac:dyDescent="0.25">
      <c r="B24" s="34"/>
      <c r="C24" s="77"/>
      <c r="D24" s="34"/>
      <c r="E24" s="35"/>
      <c r="F24" s="36"/>
      <c r="G24" s="34"/>
      <c r="H24" s="36"/>
    </row>
    <row r="25" spans="1:8" ht="84" x14ac:dyDescent="0.25">
      <c r="A25" s="29">
        <f t="shared" ref="A25" si="4">A23+10</f>
        <v>50</v>
      </c>
      <c r="B25" s="34"/>
      <c r="C25" s="77" t="s">
        <v>22</v>
      </c>
      <c r="D25" s="34" t="s">
        <v>19</v>
      </c>
      <c r="E25" s="35">
        <v>155</v>
      </c>
      <c r="F25" s="36"/>
      <c r="G25" s="34"/>
      <c r="H25" s="36">
        <f t="shared" si="3"/>
        <v>0</v>
      </c>
    </row>
    <row r="26" spans="1:8" x14ac:dyDescent="0.25">
      <c r="B26" s="34"/>
      <c r="C26" s="77"/>
      <c r="D26" s="34"/>
      <c r="E26" s="35"/>
      <c r="F26" s="36"/>
      <c r="G26" s="34"/>
      <c r="H26" s="36"/>
    </row>
    <row r="27" spans="1:8" ht="72" x14ac:dyDescent="0.25">
      <c r="A27" s="29">
        <f t="shared" ref="A27" si="5">A25+10</f>
        <v>60</v>
      </c>
      <c r="B27" s="34"/>
      <c r="C27" s="77" t="s">
        <v>23</v>
      </c>
      <c r="D27" s="34" t="s">
        <v>20</v>
      </c>
      <c r="E27" s="35">
        <v>155</v>
      </c>
      <c r="F27" s="36"/>
      <c r="G27" s="34"/>
      <c r="H27" s="36">
        <f t="shared" si="3"/>
        <v>0</v>
      </c>
    </row>
    <row r="28" spans="1:8" x14ac:dyDescent="0.25">
      <c r="B28" s="34"/>
      <c r="C28" s="77"/>
      <c r="D28" s="34"/>
      <c r="E28" s="35"/>
      <c r="F28" s="36"/>
      <c r="G28" s="34"/>
      <c r="H28" s="36"/>
    </row>
    <row r="29" spans="1:8" ht="108" x14ac:dyDescent="0.25">
      <c r="A29" s="29">
        <f t="shared" ref="A29" si="6">A27+10</f>
        <v>70</v>
      </c>
      <c r="B29" s="34"/>
      <c r="C29" s="77" t="s">
        <v>28</v>
      </c>
      <c r="D29" s="34" t="s">
        <v>27</v>
      </c>
      <c r="E29" s="35">
        <v>19</v>
      </c>
      <c r="F29" s="36"/>
      <c r="G29" s="34"/>
      <c r="H29" s="36">
        <f t="shared" si="3"/>
        <v>0</v>
      </c>
    </row>
    <row r="30" spans="1:8" x14ac:dyDescent="0.25">
      <c r="B30" s="34"/>
      <c r="C30" s="77"/>
      <c r="D30" s="34"/>
      <c r="E30" s="35"/>
      <c r="F30" s="36"/>
      <c r="G30" s="34"/>
      <c r="H30" s="36"/>
    </row>
    <row r="31" spans="1:8" ht="108" x14ac:dyDescent="0.25">
      <c r="A31" s="29">
        <f t="shared" ref="A31" si="7">A29+10</f>
        <v>80</v>
      </c>
      <c r="B31" s="34"/>
      <c r="C31" s="77" t="s">
        <v>29</v>
      </c>
      <c r="D31" s="34" t="s">
        <v>27</v>
      </c>
      <c r="E31" s="35">
        <v>14</v>
      </c>
      <c r="F31" s="36"/>
      <c r="G31" s="34"/>
      <c r="H31" s="36">
        <f t="shared" si="3"/>
        <v>0</v>
      </c>
    </row>
    <row r="32" spans="1:8" x14ac:dyDescent="0.25">
      <c r="B32" s="34"/>
      <c r="C32" s="77"/>
      <c r="D32" s="34"/>
      <c r="E32" s="35"/>
      <c r="F32" s="36"/>
      <c r="G32" s="34"/>
      <c r="H32" s="36"/>
    </row>
    <row r="33" spans="1:8" ht="96" x14ac:dyDescent="0.25">
      <c r="A33" s="29">
        <f t="shared" ref="A33" si="8">A31+10</f>
        <v>90</v>
      </c>
      <c r="B33" s="34"/>
      <c r="C33" s="77" t="s">
        <v>30</v>
      </c>
      <c r="D33" s="34" t="s">
        <v>27</v>
      </c>
      <c r="E33" s="35">
        <v>4</v>
      </c>
      <c r="F33" s="36"/>
      <c r="G33" s="34"/>
      <c r="H33" s="36">
        <f t="shared" si="3"/>
        <v>0</v>
      </c>
    </row>
    <row r="34" spans="1:8" x14ac:dyDescent="0.25">
      <c r="B34" s="34"/>
      <c r="C34" s="77"/>
      <c r="D34" s="34"/>
      <c r="E34" s="35"/>
      <c r="F34" s="36"/>
      <c r="G34" s="34"/>
      <c r="H34" s="36"/>
    </row>
    <row r="35" spans="1:8" ht="96" x14ac:dyDescent="0.25">
      <c r="A35" s="29">
        <f t="shared" ref="A35" si="9">A33+10</f>
        <v>100</v>
      </c>
      <c r="B35" s="34"/>
      <c r="C35" s="77" t="s">
        <v>31</v>
      </c>
      <c r="D35" s="34" t="s">
        <v>27</v>
      </c>
      <c r="E35" s="35">
        <v>13</v>
      </c>
      <c r="F35" s="36"/>
      <c r="G35" s="34"/>
      <c r="H35" s="36">
        <f t="shared" si="3"/>
        <v>0</v>
      </c>
    </row>
    <row r="36" spans="1:8" x14ac:dyDescent="0.25">
      <c r="B36" s="34"/>
      <c r="C36" s="77"/>
      <c r="D36" s="34"/>
      <c r="E36" s="35"/>
      <c r="F36" s="36"/>
      <c r="G36" s="34"/>
      <c r="H36" s="36"/>
    </row>
    <row r="37" spans="1:8" ht="96" x14ac:dyDescent="0.25">
      <c r="A37" s="29">
        <f t="shared" ref="A37" si="10">A35+10</f>
        <v>110</v>
      </c>
      <c r="B37" s="34"/>
      <c r="C37" s="77" t="s">
        <v>58</v>
      </c>
      <c r="D37" s="34" t="s">
        <v>27</v>
      </c>
      <c r="E37" s="35">
        <v>145</v>
      </c>
      <c r="F37" s="36"/>
      <c r="G37" s="34"/>
      <c r="H37" s="36">
        <f t="shared" si="3"/>
        <v>0</v>
      </c>
    </row>
    <row r="38" spans="1:8" x14ac:dyDescent="0.25">
      <c r="B38" s="34"/>
      <c r="C38" s="77"/>
      <c r="D38" s="34"/>
      <c r="E38" s="35"/>
      <c r="F38" s="36"/>
      <c r="G38" s="34"/>
      <c r="H38" s="36"/>
    </row>
    <row r="39" spans="1:8" ht="72" x14ac:dyDescent="0.25">
      <c r="A39" s="29">
        <f t="shared" ref="A39" si="11">A37+10</f>
        <v>120</v>
      </c>
      <c r="B39" s="45" t="s">
        <v>37</v>
      </c>
      <c r="C39" s="46" t="s">
        <v>38</v>
      </c>
      <c r="D39" s="47" t="s">
        <v>19</v>
      </c>
      <c r="E39" s="35">
        <v>4</v>
      </c>
      <c r="F39" s="36"/>
      <c r="G39" s="34"/>
      <c r="H39" s="36">
        <f t="shared" si="3"/>
        <v>0</v>
      </c>
    </row>
    <row r="40" spans="1:8" x14ac:dyDescent="0.25">
      <c r="B40" s="34"/>
      <c r="C40" s="77"/>
      <c r="D40" s="34"/>
      <c r="E40" s="35"/>
      <c r="F40" s="36"/>
      <c r="G40" s="34"/>
      <c r="H40" s="36"/>
    </row>
    <row r="41" spans="1:8" ht="96" x14ac:dyDescent="0.25">
      <c r="A41" s="29">
        <f t="shared" ref="A41" si="12">A39+10</f>
        <v>130</v>
      </c>
      <c r="B41" s="34" t="s">
        <v>39</v>
      </c>
      <c r="C41" s="77" t="s">
        <v>41</v>
      </c>
      <c r="D41" s="34" t="s">
        <v>19</v>
      </c>
      <c r="E41" s="35">
        <v>2.8</v>
      </c>
      <c r="F41" s="36"/>
      <c r="G41" s="34"/>
      <c r="H41" s="36">
        <f t="shared" si="3"/>
        <v>0</v>
      </c>
    </row>
    <row r="42" spans="1:8" x14ac:dyDescent="0.25">
      <c r="B42" s="34"/>
      <c r="C42" s="77"/>
      <c r="D42" s="34"/>
      <c r="E42" s="35"/>
      <c r="F42" s="36"/>
      <c r="G42" s="34"/>
      <c r="H42" s="36"/>
    </row>
    <row r="43" spans="1:8" ht="72" x14ac:dyDescent="0.25">
      <c r="A43" s="29">
        <f t="shared" ref="A43" si="13">A41+10</f>
        <v>140</v>
      </c>
      <c r="B43" s="34"/>
      <c r="C43" s="77" t="s">
        <v>43</v>
      </c>
      <c r="D43" s="34"/>
      <c r="E43" s="35">
        <v>155</v>
      </c>
      <c r="F43" s="36"/>
      <c r="G43" s="34"/>
      <c r="H43" s="36">
        <f t="shared" si="3"/>
        <v>0</v>
      </c>
    </row>
    <row r="44" spans="1:8" x14ac:dyDescent="0.25">
      <c r="B44" s="34"/>
      <c r="C44" s="77"/>
      <c r="D44" s="34"/>
      <c r="E44" s="35"/>
      <c r="F44" s="36"/>
      <c r="G44" s="34"/>
      <c r="H44" s="36"/>
    </row>
    <row r="45" spans="1:8" s="87" customFormat="1" x14ac:dyDescent="0.25">
      <c r="A45" s="14" t="s">
        <v>44</v>
      </c>
      <c r="B45" s="85"/>
      <c r="C45" s="15" t="s">
        <v>45</v>
      </c>
      <c r="D45" s="16"/>
      <c r="E45" s="16"/>
      <c r="F45" s="17"/>
      <c r="G45" s="18"/>
      <c r="H45" s="86"/>
    </row>
    <row r="46" spans="1:8" s="87" customFormat="1" x14ac:dyDescent="0.25">
      <c r="A46" s="20"/>
      <c r="B46" s="21"/>
      <c r="C46" s="88" t="s">
        <v>46</v>
      </c>
      <c r="D46" s="22"/>
      <c r="E46" s="22"/>
      <c r="F46" s="23"/>
      <c r="G46" s="24"/>
      <c r="H46" s="89"/>
    </row>
    <row r="47" spans="1:8" x14ac:dyDescent="0.25">
      <c r="B47" s="34"/>
      <c r="C47" s="77"/>
      <c r="D47" s="34"/>
      <c r="E47" s="35"/>
      <c r="F47" s="36"/>
      <c r="G47" s="34"/>
      <c r="H47" s="36"/>
    </row>
    <row r="48" spans="1:8" ht="96" x14ac:dyDescent="0.25">
      <c r="A48" s="29">
        <f>A43+10</f>
        <v>150</v>
      </c>
      <c r="B48" s="34"/>
      <c r="C48" s="77" t="s">
        <v>47</v>
      </c>
      <c r="D48" s="34" t="s">
        <v>48</v>
      </c>
      <c r="E48" s="35">
        <v>7.5</v>
      </c>
      <c r="F48" s="36"/>
      <c r="G48" s="34"/>
      <c r="H48" s="36">
        <f t="shared" ref="H48" si="14">E48*F48</f>
        <v>0</v>
      </c>
    </row>
    <row r="49" spans="1:8" x14ac:dyDescent="0.25">
      <c r="B49" s="34"/>
      <c r="C49" s="77"/>
      <c r="D49" s="34"/>
      <c r="E49" s="35"/>
      <c r="F49" s="36"/>
      <c r="G49" s="34"/>
      <c r="H49" s="36"/>
    </row>
    <row r="50" spans="1:8" ht="96" x14ac:dyDescent="0.25">
      <c r="A50" s="29">
        <f t="shared" ref="A50:A60" si="15">A48+10</f>
        <v>160</v>
      </c>
      <c r="B50" s="34"/>
      <c r="C50" s="77" t="s">
        <v>49</v>
      </c>
      <c r="D50" s="34" t="s">
        <v>48</v>
      </c>
      <c r="E50" s="35">
        <v>2.7</v>
      </c>
      <c r="F50" s="36"/>
      <c r="G50" s="34"/>
      <c r="H50" s="36">
        <f t="shared" ref="H50" si="16">E50*F50</f>
        <v>0</v>
      </c>
    </row>
    <row r="51" spans="1:8" x14ac:dyDescent="0.25">
      <c r="B51" s="34"/>
      <c r="C51" s="77"/>
      <c r="D51" s="34"/>
      <c r="E51" s="35"/>
      <c r="F51" s="36"/>
      <c r="G51" s="34"/>
      <c r="H51" s="36"/>
    </row>
    <row r="52" spans="1:8" ht="96" x14ac:dyDescent="0.25">
      <c r="A52" s="29">
        <f t="shared" si="15"/>
        <v>170</v>
      </c>
      <c r="B52" s="34"/>
      <c r="C52" s="77" t="s">
        <v>50</v>
      </c>
      <c r="D52" s="34" t="s">
        <v>48</v>
      </c>
      <c r="E52" s="35">
        <v>2.7</v>
      </c>
      <c r="F52" s="36"/>
      <c r="G52" s="34"/>
      <c r="H52" s="36">
        <f t="shared" ref="H52" si="17">E52*F52</f>
        <v>0</v>
      </c>
    </row>
    <row r="53" spans="1:8" x14ac:dyDescent="0.25">
      <c r="B53" s="34"/>
      <c r="C53" s="77"/>
      <c r="D53" s="34"/>
      <c r="E53" s="35"/>
      <c r="F53" s="36"/>
      <c r="G53" s="34"/>
      <c r="H53" s="36"/>
    </row>
    <row r="54" spans="1:8" ht="108" x14ac:dyDescent="0.25">
      <c r="A54" s="29">
        <f t="shared" si="15"/>
        <v>180</v>
      </c>
      <c r="B54" s="34" t="s">
        <v>51</v>
      </c>
      <c r="C54" s="77" t="s">
        <v>52</v>
      </c>
      <c r="D54" s="34" t="s">
        <v>19</v>
      </c>
      <c r="E54" s="35">
        <v>7</v>
      </c>
      <c r="F54" s="36"/>
      <c r="G54" s="34"/>
      <c r="H54" s="36">
        <f t="shared" ref="H54:H60" si="18">E54*F54</f>
        <v>0</v>
      </c>
    </row>
    <row r="55" spans="1:8" x14ac:dyDescent="0.25">
      <c r="B55" s="34"/>
      <c r="C55" s="77"/>
      <c r="D55" s="34"/>
      <c r="E55" s="35"/>
      <c r="F55" s="36"/>
      <c r="G55" s="34"/>
      <c r="H55" s="36"/>
    </row>
    <row r="56" spans="1:8" ht="144" x14ac:dyDescent="0.25">
      <c r="A56" s="29">
        <f t="shared" si="15"/>
        <v>190</v>
      </c>
      <c r="B56" s="34"/>
      <c r="C56" s="77" t="s">
        <v>53</v>
      </c>
      <c r="D56" s="34" t="s">
        <v>19</v>
      </c>
      <c r="E56" s="35">
        <v>14</v>
      </c>
      <c r="F56" s="36"/>
      <c r="G56" s="34"/>
      <c r="H56" s="36">
        <f t="shared" si="18"/>
        <v>0</v>
      </c>
    </row>
    <row r="57" spans="1:8" x14ac:dyDescent="0.25">
      <c r="B57" s="34"/>
      <c r="C57" s="77"/>
      <c r="D57" s="34"/>
      <c r="E57" s="35"/>
      <c r="F57" s="36"/>
      <c r="G57" s="34"/>
      <c r="H57" s="36"/>
    </row>
    <row r="58" spans="1:8" ht="252" x14ac:dyDescent="0.25">
      <c r="A58" s="29">
        <f t="shared" si="15"/>
        <v>200</v>
      </c>
      <c r="B58" s="34"/>
      <c r="C58" s="77" t="s">
        <v>56</v>
      </c>
      <c r="D58" s="34" t="s">
        <v>19</v>
      </c>
      <c r="E58" s="35">
        <v>24</v>
      </c>
      <c r="F58" s="36"/>
      <c r="G58" s="34"/>
      <c r="H58" s="36">
        <f t="shared" si="18"/>
        <v>0</v>
      </c>
    </row>
    <row r="59" spans="1:8" x14ac:dyDescent="0.25">
      <c r="B59" s="34"/>
      <c r="C59" s="77"/>
      <c r="D59" s="34"/>
      <c r="E59" s="35"/>
      <c r="F59" s="36"/>
      <c r="G59" s="34"/>
      <c r="H59" s="36"/>
    </row>
    <row r="60" spans="1:8" ht="240" x14ac:dyDescent="0.25">
      <c r="A60" s="29">
        <f t="shared" si="15"/>
        <v>210</v>
      </c>
      <c r="B60" s="34"/>
      <c r="C60" s="77" t="s">
        <v>57</v>
      </c>
      <c r="D60" s="34" t="s">
        <v>19</v>
      </c>
      <c r="E60" s="35">
        <v>188.5</v>
      </c>
      <c r="F60" s="36"/>
      <c r="G60" s="34"/>
      <c r="H60" s="36">
        <f t="shared" si="18"/>
        <v>0</v>
      </c>
    </row>
    <row r="61" spans="1:8" x14ac:dyDescent="0.25">
      <c r="B61" s="34"/>
      <c r="C61" s="77"/>
      <c r="D61" s="34"/>
      <c r="E61" s="35"/>
      <c r="F61" s="36"/>
      <c r="G61" s="34"/>
      <c r="H61" s="36"/>
    </row>
    <row r="62" spans="1:8" s="87" customFormat="1" x14ac:dyDescent="0.25">
      <c r="A62" s="14" t="s">
        <v>149</v>
      </c>
      <c r="B62" s="85"/>
      <c r="C62" s="15" t="s">
        <v>150</v>
      </c>
      <c r="D62" s="16"/>
      <c r="E62" s="16"/>
      <c r="F62" s="17"/>
      <c r="G62" s="18"/>
      <c r="H62" s="86"/>
    </row>
    <row r="63" spans="1:8" x14ac:dyDescent="0.25">
      <c r="B63" s="34"/>
      <c r="C63" s="77"/>
      <c r="D63" s="34"/>
      <c r="E63" s="35"/>
      <c r="F63" s="36"/>
      <c r="G63" s="34"/>
      <c r="H63" s="36"/>
    </row>
    <row r="64" spans="1:8" ht="36" x14ac:dyDescent="0.25">
      <c r="A64" s="29">
        <f>A60+10</f>
        <v>220</v>
      </c>
      <c r="B64" s="34" t="s">
        <v>60</v>
      </c>
      <c r="C64" s="77" t="s">
        <v>61</v>
      </c>
      <c r="D64" s="34" t="s">
        <v>18</v>
      </c>
      <c r="E64" s="35">
        <v>2</v>
      </c>
      <c r="F64" s="36"/>
      <c r="G64" s="34"/>
      <c r="H64" s="36">
        <f t="shared" ref="H64:H74" si="19">E64*F64</f>
        <v>0</v>
      </c>
    </row>
    <row r="65" spans="1:8" x14ac:dyDescent="0.25">
      <c r="B65" s="34"/>
      <c r="C65" s="77"/>
      <c r="D65" s="34"/>
      <c r="E65" s="35"/>
      <c r="F65" s="36"/>
      <c r="G65" s="34"/>
      <c r="H65" s="36"/>
    </row>
    <row r="66" spans="1:8" ht="84" x14ac:dyDescent="0.25">
      <c r="A66" s="29">
        <f>A64+10</f>
        <v>230</v>
      </c>
      <c r="B66" s="34"/>
      <c r="C66" s="77" t="s">
        <v>62</v>
      </c>
      <c r="D66" s="34" t="s">
        <v>48</v>
      </c>
      <c r="E66" s="35">
        <v>8</v>
      </c>
      <c r="F66" s="36"/>
      <c r="G66" s="34"/>
      <c r="H66" s="36">
        <f t="shared" si="19"/>
        <v>0</v>
      </c>
    </row>
    <row r="67" spans="1:8" x14ac:dyDescent="0.25">
      <c r="B67" s="34"/>
      <c r="C67" s="77"/>
      <c r="D67" s="34"/>
      <c r="E67" s="35"/>
      <c r="F67" s="36"/>
      <c r="G67" s="34"/>
      <c r="H67" s="36"/>
    </row>
    <row r="68" spans="1:8" ht="84" x14ac:dyDescent="0.25">
      <c r="A68" s="29">
        <f>A66+10</f>
        <v>240</v>
      </c>
      <c r="B68" s="34"/>
      <c r="C68" s="77" t="s">
        <v>63</v>
      </c>
      <c r="D68" s="34" t="s">
        <v>48</v>
      </c>
      <c r="E68" s="35">
        <v>8</v>
      </c>
      <c r="F68" s="36"/>
      <c r="G68" s="34"/>
      <c r="H68" s="36">
        <f t="shared" si="19"/>
        <v>0</v>
      </c>
    </row>
    <row r="69" spans="1:8" x14ac:dyDescent="0.25">
      <c r="B69" s="34"/>
      <c r="C69" s="77"/>
      <c r="D69" s="34"/>
      <c r="E69" s="35"/>
      <c r="F69" s="36"/>
      <c r="G69" s="34"/>
      <c r="H69" s="36"/>
    </row>
    <row r="70" spans="1:8" ht="72" x14ac:dyDescent="0.25">
      <c r="A70" s="29">
        <f t="shared" ref="A70" si="20">A68+10</f>
        <v>250</v>
      </c>
      <c r="B70" s="34"/>
      <c r="C70" s="77" t="s">
        <v>64</v>
      </c>
      <c r="D70" s="34" t="s">
        <v>18</v>
      </c>
      <c r="E70" s="35">
        <v>1</v>
      </c>
      <c r="F70" s="36"/>
      <c r="G70" s="34"/>
      <c r="H70" s="36">
        <f t="shared" si="19"/>
        <v>0</v>
      </c>
    </row>
    <row r="71" spans="1:8" x14ac:dyDescent="0.25">
      <c r="B71" s="34"/>
      <c r="C71" s="77"/>
      <c r="D71" s="34"/>
      <c r="E71" s="35"/>
      <c r="F71" s="36"/>
      <c r="G71" s="34"/>
      <c r="H71" s="36"/>
    </row>
    <row r="72" spans="1:8" ht="72" x14ac:dyDescent="0.25">
      <c r="A72" s="29">
        <f t="shared" ref="A72" si="21">A70+10</f>
        <v>260</v>
      </c>
      <c r="B72" s="34"/>
      <c r="C72" s="77" t="s">
        <v>65</v>
      </c>
      <c r="D72" s="34" t="s">
        <v>18</v>
      </c>
      <c r="E72" s="35">
        <v>1</v>
      </c>
      <c r="F72" s="36"/>
      <c r="G72" s="34"/>
      <c r="H72" s="36">
        <f t="shared" si="19"/>
        <v>0</v>
      </c>
    </row>
    <row r="73" spans="1:8" x14ac:dyDescent="0.25">
      <c r="B73" s="34"/>
      <c r="C73" s="77"/>
      <c r="D73" s="34"/>
      <c r="E73" s="35"/>
      <c r="F73" s="36"/>
      <c r="G73" s="34"/>
      <c r="H73" s="36"/>
    </row>
    <row r="74" spans="1:8" ht="72" x14ac:dyDescent="0.25">
      <c r="A74" s="29">
        <f t="shared" ref="A74" si="22">A72+10</f>
        <v>270</v>
      </c>
      <c r="B74" s="34"/>
      <c r="C74" s="77" t="s">
        <v>66</v>
      </c>
      <c r="D74" s="34" t="s">
        <v>18</v>
      </c>
      <c r="E74" s="35">
        <v>5</v>
      </c>
      <c r="F74" s="36"/>
      <c r="G74" s="34"/>
      <c r="H74" s="36">
        <f t="shared" si="19"/>
        <v>0</v>
      </c>
    </row>
    <row r="75" spans="1:8" x14ac:dyDescent="0.25">
      <c r="B75" s="34"/>
      <c r="C75" s="77"/>
      <c r="D75" s="34"/>
      <c r="E75" s="35"/>
      <c r="F75" s="36"/>
      <c r="G75" s="34"/>
      <c r="H75" s="36"/>
    </row>
    <row r="76" spans="1:8" s="87" customFormat="1" x14ac:dyDescent="0.25">
      <c r="A76" s="14" t="s">
        <v>151</v>
      </c>
      <c r="B76" s="85"/>
      <c r="C76" s="15" t="s">
        <v>59</v>
      </c>
      <c r="D76" s="16"/>
      <c r="E76" s="16"/>
      <c r="F76" s="17"/>
      <c r="G76" s="18"/>
      <c r="H76" s="86"/>
    </row>
    <row r="77" spans="1:8" x14ac:dyDescent="0.25">
      <c r="B77" s="34"/>
      <c r="C77" s="77"/>
      <c r="D77" s="34"/>
      <c r="E77" s="35"/>
      <c r="F77" s="36"/>
      <c r="G77" s="34"/>
      <c r="H77" s="36"/>
    </row>
    <row r="78" spans="1:8" ht="96" x14ac:dyDescent="0.25">
      <c r="A78" s="29">
        <f>A74+10</f>
        <v>280</v>
      </c>
      <c r="B78" s="34" t="s">
        <v>67</v>
      </c>
      <c r="C78" s="77" t="s">
        <v>68</v>
      </c>
      <c r="D78" s="34" t="s">
        <v>18</v>
      </c>
      <c r="E78" s="35">
        <v>1</v>
      </c>
      <c r="F78" s="36"/>
      <c r="G78" s="34"/>
      <c r="H78" s="36">
        <f t="shared" ref="H78:H92" si="23">E78*F78</f>
        <v>0</v>
      </c>
    </row>
    <row r="79" spans="1:8" x14ac:dyDescent="0.25">
      <c r="B79" s="34"/>
      <c r="C79" s="77"/>
      <c r="D79" s="34"/>
      <c r="E79" s="35"/>
      <c r="F79" s="36"/>
      <c r="G79" s="34"/>
      <c r="H79" s="36"/>
    </row>
    <row r="80" spans="1:8" ht="96" x14ac:dyDescent="0.25">
      <c r="A80" s="29">
        <f>A78+10</f>
        <v>290</v>
      </c>
      <c r="B80" s="34" t="s">
        <v>69</v>
      </c>
      <c r="C80" s="77" t="s">
        <v>70</v>
      </c>
      <c r="D80" s="34" t="s">
        <v>18</v>
      </c>
      <c r="E80" s="35">
        <v>1</v>
      </c>
      <c r="F80" s="36"/>
      <c r="G80" s="34"/>
      <c r="H80" s="36">
        <f t="shared" si="23"/>
        <v>0</v>
      </c>
    </row>
    <row r="81" spans="1:8" x14ac:dyDescent="0.25">
      <c r="B81" s="34"/>
      <c r="C81" s="77"/>
      <c r="D81" s="34"/>
      <c r="E81" s="35"/>
      <c r="F81" s="36"/>
      <c r="G81" s="34"/>
      <c r="H81" s="36"/>
    </row>
    <row r="82" spans="1:8" ht="60" x14ac:dyDescent="0.25">
      <c r="A82" s="29">
        <f>A80+10</f>
        <v>300</v>
      </c>
      <c r="B82" s="34" t="s">
        <v>71</v>
      </c>
      <c r="C82" s="77" t="s">
        <v>72</v>
      </c>
      <c r="D82" s="34" t="s">
        <v>48</v>
      </c>
      <c r="E82" s="35">
        <v>18</v>
      </c>
      <c r="F82" s="36"/>
      <c r="G82" s="34"/>
      <c r="H82" s="36">
        <f t="shared" si="23"/>
        <v>0</v>
      </c>
    </row>
    <row r="83" spans="1:8" x14ac:dyDescent="0.25">
      <c r="B83" s="34"/>
      <c r="C83" s="77"/>
      <c r="D83" s="34"/>
      <c r="E83" s="35"/>
      <c r="F83" s="36"/>
      <c r="G83" s="34"/>
      <c r="H83" s="36"/>
    </row>
    <row r="84" spans="1:8" ht="60" x14ac:dyDescent="0.25">
      <c r="A84" s="29">
        <f t="shared" ref="A84" si="24">A82+10</f>
        <v>310</v>
      </c>
      <c r="B84" s="34" t="s">
        <v>73</v>
      </c>
      <c r="C84" s="77" t="s">
        <v>74</v>
      </c>
      <c r="D84" s="34" t="s">
        <v>48</v>
      </c>
      <c r="E84" s="35">
        <v>12</v>
      </c>
      <c r="F84" s="36"/>
      <c r="G84" s="34"/>
      <c r="H84" s="36">
        <f t="shared" si="23"/>
        <v>0</v>
      </c>
    </row>
    <row r="85" spans="1:8" x14ac:dyDescent="0.25">
      <c r="B85" s="34"/>
      <c r="C85" s="77"/>
      <c r="D85" s="34"/>
      <c r="E85" s="35"/>
      <c r="F85" s="36"/>
      <c r="G85" s="34"/>
      <c r="H85" s="36"/>
    </row>
    <row r="86" spans="1:8" ht="60" x14ac:dyDescent="0.25">
      <c r="A86" s="29">
        <f t="shared" ref="A86" si="25">A84+10</f>
        <v>320</v>
      </c>
      <c r="B86" s="34" t="s">
        <v>75</v>
      </c>
      <c r="C86" s="77" t="s">
        <v>76</v>
      </c>
      <c r="D86" s="34" t="s">
        <v>18</v>
      </c>
      <c r="E86" s="35">
        <v>1</v>
      </c>
      <c r="F86" s="36"/>
      <c r="G86" s="34"/>
      <c r="H86" s="36">
        <f t="shared" si="23"/>
        <v>0</v>
      </c>
    </row>
    <row r="87" spans="1:8" x14ac:dyDescent="0.25">
      <c r="B87" s="34"/>
      <c r="C87" s="77"/>
      <c r="D87" s="34"/>
      <c r="E87" s="35"/>
      <c r="F87" s="36"/>
      <c r="G87" s="34"/>
      <c r="H87" s="36"/>
    </row>
    <row r="88" spans="1:8" ht="72" x14ac:dyDescent="0.25">
      <c r="A88" s="29">
        <f t="shared" ref="A88" si="26">A86+10</f>
        <v>330</v>
      </c>
      <c r="B88" s="34" t="s">
        <v>77</v>
      </c>
      <c r="C88" s="77" t="s">
        <v>78</v>
      </c>
      <c r="D88" s="34" t="s">
        <v>18</v>
      </c>
      <c r="E88" s="35">
        <v>1</v>
      </c>
      <c r="F88" s="36"/>
      <c r="G88" s="34"/>
      <c r="H88" s="36">
        <f t="shared" si="23"/>
        <v>0</v>
      </c>
    </row>
    <row r="89" spans="1:8" x14ac:dyDescent="0.25">
      <c r="B89" s="34"/>
      <c r="C89" s="77"/>
      <c r="D89" s="34"/>
      <c r="E89" s="35"/>
      <c r="F89" s="36"/>
      <c r="G89" s="34"/>
      <c r="H89" s="36"/>
    </row>
    <row r="90" spans="1:8" ht="60" x14ac:dyDescent="0.25">
      <c r="A90" s="29">
        <f t="shared" ref="A90" si="27">A88+10</f>
        <v>340</v>
      </c>
      <c r="B90" s="34" t="s">
        <v>79</v>
      </c>
      <c r="C90" s="77" t="s">
        <v>80</v>
      </c>
      <c r="D90" s="34" t="s">
        <v>18</v>
      </c>
      <c r="E90" s="35">
        <v>1</v>
      </c>
      <c r="F90" s="36"/>
      <c r="G90" s="34"/>
      <c r="H90" s="36">
        <f t="shared" si="23"/>
        <v>0</v>
      </c>
    </row>
    <row r="91" spans="1:8" x14ac:dyDescent="0.25">
      <c r="B91" s="34"/>
      <c r="C91" s="77"/>
      <c r="D91" s="34"/>
      <c r="E91" s="35"/>
      <c r="F91" s="36"/>
      <c r="G91" s="34"/>
      <c r="H91" s="36"/>
    </row>
    <row r="92" spans="1:8" ht="60" x14ac:dyDescent="0.25">
      <c r="A92" s="29">
        <f t="shared" ref="A92" si="28">A90+10</f>
        <v>350</v>
      </c>
      <c r="B92" s="34" t="s">
        <v>81</v>
      </c>
      <c r="C92" s="77" t="s">
        <v>82</v>
      </c>
      <c r="D92" s="34" t="s">
        <v>18</v>
      </c>
      <c r="E92" s="35">
        <v>1</v>
      </c>
      <c r="F92" s="36"/>
      <c r="G92" s="34"/>
      <c r="H92" s="36">
        <f t="shared" si="23"/>
        <v>0</v>
      </c>
    </row>
    <row r="93" spans="1:8" x14ac:dyDescent="0.25">
      <c r="B93" s="34"/>
      <c r="C93" s="77"/>
      <c r="D93" s="34"/>
      <c r="E93" s="35"/>
      <c r="F93" s="36"/>
      <c r="G93" s="34"/>
      <c r="H93" s="36"/>
    </row>
    <row r="94" spans="1:8" s="87" customFormat="1" x14ac:dyDescent="0.25">
      <c r="A94" s="14" t="s">
        <v>152</v>
      </c>
      <c r="B94" s="85"/>
      <c r="C94" s="48" t="s">
        <v>84</v>
      </c>
      <c r="D94" s="16"/>
      <c r="E94" s="16"/>
      <c r="F94" s="17"/>
      <c r="G94" s="18"/>
      <c r="H94" s="86"/>
    </row>
    <row r="95" spans="1:8" s="87" customFormat="1" x14ac:dyDescent="0.25">
      <c r="A95" s="21"/>
      <c r="B95" s="21"/>
      <c r="C95" s="21" t="s">
        <v>85</v>
      </c>
      <c r="D95" s="22"/>
      <c r="E95" s="22"/>
      <c r="F95" s="23"/>
      <c r="G95" s="24"/>
      <c r="H95" s="89"/>
    </row>
    <row r="96" spans="1:8" x14ac:dyDescent="0.25">
      <c r="B96" s="34"/>
      <c r="C96" s="77"/>
      <c r="D96" s="34"/>
      <c r="E96" s="35"/>
      <c r="F96" s="36"/>
      <c r="G96" s="34"/>
      <c r="H96" s="36"/>
    </row>
    <row r="97" spans="1:8" ht="108" x14ac:dyDescent="0.25">
      <c r="A97" s="29">
        <f>A92+10</f>
        <v>360</v>
      </c>
      <c r="B97" s="34"/>
      <c r="C97" s="77" t="s">
        <v>91</v>
      </c>
      <c r="D97" s="34" t="s">
        <v>18</v>
      </c>
      <c r="E97" s="35">
        <v>5</v>
      </c>
      <c r="F97" s="36"/>
      <c r="G97" s="34"/>
      <c r="H97" s="36">
        <f t="shared" ref="H97:H119" si="29">E97*F97</f>
        <v>0</v>
      </c>
    </row>
    <row r="98" spans="1:8" x14ac:dyDescent="0.25">
      <c r="B98" s="34"/>
      <c r="C98" s="77"/>
      <c r="D98" s="34"/>
      <c r="E98" s="35"/>
      <c r="F98" s="36"/>
      <c r="G98" s="34"/>
      <c r="H98" s="36"/>
    </row>
    <row r="99" spans="1:8" ht="108" x14ac:dyDescent="0.25">
      <c r="A99" s="29">
        <f t="shared" ref="A99:A119" si="30">A97+10</f>
        <v>370</v>
      </c>
      <c r="B99" s="34"/>
      <c r="C99" s="77" t="s">
        <v>92</v>
      </c>
      <c r="D99" s="34" t="s">
        <v>18</v>
      </c>
      <c r="E99" s="35">
        <v>9</v>
      </c>
      <c r="F99" s="36"/>
      <c r="G99" s="34"/>
      <c r="H99" s="36">
        <f t="shared" si="29"/>
        <v>0</v>
      </c>
    </row>
    <row r="100" spans="1:8" x14ac:dyDescent="0.25">
      <c r="B100" s="34"/>
      <c r="C100" s="77"/>
      <c r="D100" s="34"/>
      <c r="E100" s="35"/>
      <c r="F100" s="36"/>
      <c r="G100" s="34"/>
      <c r="H100" s="36"/>
    </row>
    <row r="101" spans="1:8" ht="96" x14ac:dyDescent="0.25">
      <c r="A101" s="29">
        <f t="shared" si="30"/>
        <v>380</v>
      </c>
      <c r="B101" s="34"/>
      <c r="C101" s="77" t="s">
        <v>93</v>
      </c>
      <c r="D101" s="34" t="s">
        <v>18</v>
      </c>
      <c r="E101" s="35">
        <v>5</v>
      </c>
      <c r="F101" s="36"/>
      <c r="G101" s="34"/>
      <c r="H101" s="36">
        <f t="shared" si="29"/>
        <v>0</v>
      </c>
    </row>
    <row r="102" spans="1:8" x14ac:dyDescent="0.25">
      <c r="B102" s="34"/>
      <c r="C102" s="77"/>
      <c r="D102" s="34"/>
      <c r="E102" s="35"/>
      <c r="F102" s="36"/>
      <c r="G102" s="34"/>
      <c r="H102" s="36"/>
    </row>
    <row r="103" spans="1:8" ht="96" x14ac:dyDescent="0.25">
      <c r="A103" s="29">
        <f t="shared" si="30"/>
        <v>390</v>
      </c>
      <c r="B103" s="34"/>
      <c r="C103" s="77" t="s">
        <v>94</v>
      </c>
      <c r="D103" s="34" t="s">
        <v>18</v>
      </c>
      <c r="E103" s="35">
        <v>4</v>
      </c>
      <c r="F103" s="36"/>
      <c r="G103" s="34"/>
      <c r="H103" s="36">
        <f t="shared" si="29"/>
        <v>0</v>
      </c>
    </row>
    <row r="104" spans="1:8" x14ac:dyDescent="0.25">
      <c r="B104" s="34"/>
      <c r="C104" s="77"/>
      <c r="D104" s="34"/>
      <c r="E104" s="35"/>
      <c r="F104" s="36"/>
      <c r="G104" s="34"/>
      <c r="H104" s="36"/>
    </row>
    <row r="105" spans="1:8" ht="168" x14ac:dyDescent="0.25">
      <c r="A105" s="29">
        <f t="shared" si="30"/>
        <v>400</v>
      </c>
      <c r="B105" s="34"/>
      <c r="C105" s="77" t="s">
        <v>86</v>
      </c>
      <c r="D105" s="34" t="s">
        <v>18</v>
      </c>
      <c r="E105" s="35">
        <v>11</v>
      </c>
      <c r="F105" s="36"/>
      <c r="G105" s="34"/>
      <c r="H105" s="36">
        <f t="shared" si="29"/>
        <v>0</v>
      </c>
    </row>
    <row r="106" spans="1:8" x14ac:dyDescent="0.25">
      <c r="B106" s="34"/>
      <c r="C106" s="77"/>
      <c r="D106" s="34"/>
      <c r="E106" s="35"/>
      <c r="F106" s="36"/>
      <c r="G106" s="34"/>
      <c r="H106" s="36"/>
    </row>
    <row r="107" spans="1:8" ht="96" x14ac:dyDescent="0.25">
      <c r="A107" s="29">
        <f t="shared" si="30"/>
        <v>410</v>
      </c>
      <c r="B107" s="34"/>
      <c r="C107" s="77" t="s">
        <v>87</v>
      </c>
      <c r="D107" s="34" t="s">
        <v>18</v>
      </c>
      <c r="E107" s="35">
        <v>24</v>
      </c>
      <c r="F107" s="36"/>
      <c r="G107" s="34"/>
      <c r="H107" s="36">
        <f t="shared" si="29"/>
        <v>0</v>
      </c>
    </row>
    <row r="108" spans="1:8" x14ac:dyDescent="0.25">
      <c r="B108" s="34"/>
      <c r="C108" s="77"/>
      <c r="D108" s="34"/>
      <c r="E108" s="35"/>
      <c r="F108" s="36"/>
      <c r="G108" s="34"/>
      <c r="H108" s="36"/>
    </row>
    <row r="109" spans="1:8" ht="96" x14ac:dyDescent="0.25">
      <c r="A109" s="29">
        <f t="shared" si="30"/>
        <v>420</v>
      </c>
      <c r="B109" s="34"/>
      <c r="C109" s="77" t="s">
        <v>96</v>
      </c>
      <c r="D109" s="34" t="s">
        <v>18</v>
      </c>
      <c r="E109" s="35">
        <v>12</v>
      </c>
      <c r="F109" s="36"/>
      <c r="G109" s="34"/>
      <c r="H109" s="36">
        <f t="shared" si="29"/>
        <v>0</v>
      </c>
    </row>
    <row r="110" spans="1:8" x14ac:dyDescent="0.25">
      <c r="B110" s="34"/>
      <c r="C110" s="77"/>
      <c r="D110" s="34"/>
      <c r="E110" s="35"/>
      <c r="F110" s="36"/>
      <c r="G110" s="34"/>
      <c r="H110" s="36"/>
    </row>
    <row r="111" spans="1:8" ht="96" x14ac:dyDescent="0.25">
      <c r="A111" s="29">
        <f t="shared" si="30"/>
        <v>430</v>
      </c>
      <c r="B111" s="34"/>
      <c r="C111" s="77" t="s">
        <v>97</v>
      </c>
      <c r="D111" s="34" t="s">
        <v>18</v>
      </c>
      <c r="E111" s="35">
        <v>14</v>
      </c>
      <c r="F111" s="36"/>
      <c r="G111" s="34"/>
      <c r="H111" s="36">
        <f t="shared" si="29"/>
        <v>0</v>
      </c>
    </row>
    <row r="112" spans="1:8" x14ac:dyDescent="0.25">
      <c r="B112" s="34"/>
      <c r="C112" s="77"/>
      <c r="D112" s="34"/>
      <c r="E112" s="35"/>
      <c r="F112" s="36"/>
      <c r="G112" s="34"/>
      <c r="H112" s="36"/>
    </row>
    <row r="113" spans="1:8" ht="96" x14ac:dyDescent="0.25">
      <c r="A113" s="29">
        <f t="shared" si="30"/>
        <v>440</v>
      </c>
      <c r="B113" s="34"/>
      <c r="C113" s="77" t="s">
        <v>98</v>
      </c>
      <c r="D113" s="34" t="s">
        <v>18</v>
      </c>
      <c r="E113" s="35">
        <v>12</v>
      </c>
      <c r="F113" s="36"/>
      <c r="G113" s="34"/>
      <c r="H113" s="36">
        <f t="shared" si="29"/>
        <v>0</v>
      </c>
    </row>
    <row r="114" spans="1:8" x14ac:dyDescent="0.25">
      <c r="B114" s="34"/>
      <c r="C114" s="77"/>
      <c r="D114" s="34"/>
      <c r="E114" s="35"/>
      <c r="F114" s="36"/>
      <c r="G114" s="34"/>
      <c r="H114" s="36"/>
    </row>
    <row r="115" spans="1:8" ht="192" x14ac:dyDescent="0.25">
      <c r="A115" s="29">
        <f t="shared" si="30"/>
        <v>450</v>
      </c>
      <c r="B115" s="34"/>
      <c r="C115" s="77" t="s">
        <v>88</v>
      </c>
      <c r="D115" s="34" t="s">
        <v>89</v>
      </c>
      <c r="E115" s="35">
        <v>23</v>
      </c>
      <c r="F115" s="36"/>
      <c r="G115" s="34"/>
      <c r="H115" s="36">
        <f t="shared" si="29"/>
        <v>0</v>
      </c>
    </row>
    <row r="116" spans="1:8" x14ac:dyDescent="0.25">
      <c r="B116" s="34"/>
      <c r="C116" s="77"/>
      <c r="D116" s="34"/>
      <c r="E116" s="35"/>
      <c r="F116" s="36"/>
      <c r="G116" s="34"/>
      <c r="H116" s="36"/>
    </row>
    <row r="117" spans="1:8" ht="120" x14ac:dyDescent="0.25">
      <c r="A117" s="29">
        <f t="shared" si="30"/>
        <v>460</v>
      </c>
      <c r="B117" s="34"/>
      <c r="C117" s="77" t="s">
        <v>90</v>
      </c>
      <c r="D117" s="34" t="s">
        <v>89</v>
      </c>
      <c r="E117" s="35">
        <v>62</v>
      </c>
      <c r="F117" s="36"/>
      <c r="G117" s="34"/>
      <c r="H117" s="36">
        <f t="shared" si="29"/>
        <v>0</v>
      </c>
    </row>
    <row r="118" spans="1:8" x14ac:dyDescent="0.25">
      <c r="B118" s="34"/>
      <c r="C118" s="77"/>
      <c r="D118" s="34"/>
      <c r="E118" s="35"/>
      <c r="F118" s="36"/>
      <c r="G118" s="34"/>
      <c r="H118" s="36"/>
    </row>
    <row r="119" spans="1:8" ht="108" x14ac:dyDescent="0.25">
      <c r="A119" s="29">
        <f t="shared" si="30"/>
        <v>470</v>
      </c>
      <c r="B119" s="34"/>
      <c r="C119" s="77" t="s">
        <v>95</v>
      </c>
      <c r="D119" s="34" t="s">
        <v>18</v>
      </c>
      <c r="E119" s="35">
        <v>1</v>
      </c>
      <c r="F119" s="36"/>
      <c r="G119" s="34"/>
      <c r="H119" s="36">
        <f t="shared" si="29"/>
        <v>0</v>
      </c>
    </row>
    <row r="120" spans="1:8" x14ac:dyDescent="0.25">
      <c r="B120" s="34"/>
      <c r="C120" s="77"/>
      <c r="D120" s="34"/>
      <c r="E120" s="35"/>
      <c r="F120" s="36"/>
      <c r="G120" s="34"/>
      <c r="H120" s="36"/>
    </row>
    <row r="121" spans="1:8" s="87" customFormat="1" ht="15" customHeight="1" x14ac:dyDescent="0.25">
      <c r="A121" s="14" t="s">
        <v>153</v>
      </c>
      <c r="B121" s="85"/>
      <c r="C121" s="48" t="s">
        <v>100</v>
      </c>
      <c r="D121" s="16"/>
      <c r="E121" s="18"/>
      <c r="F121" s="17"/>
      <c r="G121" s="18"/>
      <c r="H121" s="86"/>
    </row>
    <row r="122" spans="1:8" x14ac:dyDescent="0.25">
      <c r="B122" s="34"/>
      <c r="C122" s="77"/>
      <c r="D122" s="34"/>
      <c r="E122" s="35"/>
      <c r="F122" s="36"/>
      <c r="G122" s="34"/>
      <c r="H122" s="36"/>
    </row>
    <row r="123" spans="1:8" ht="144" x14ac:dyDescent="0.25">
      <c r="A123" s="29">
        <f>A119+10</f>
        <v>480</v>
      </c>
      <c r="B123" s="34"/>
      <c r="C123" s="77" t="s">
        <v>101</v>
      </c>
      <c r="D123" s="34" t="s">
        <v>18</v>
      </c>
      <c r="E123" s="35">
        <v>1</v>
      </c>
      <c r="F123" s="36"/>
      <c r="G123" s="34"/>
      <c r="H123" s="36">
        <f t="shared" ref="H123:H129" si="31">E123*F123</f>
        <v>0</v>
      </c>
    </row>
    <row r="124" spans="1:8" x14ac:dyDescent="0.25">
      <c r="B124" s="34"/>
      <c r="C124" s="77"/>
      <c r="D124" s="34"/>
      <c r="E124" s="35"/>
      <c r="F124" s="36"/>
      <c r="G124" s="34"/>
      <c r="H124" s="36"/>
    </row>
    <row r="125" spans="1:8" ht="192" x14ac:dyDescent="0.25">
      <c r="A125" s="29">
        <f t="shared" ref="A125:A131" si="32">A123+10</f>
        <v>490</v>
      </c>
      <c r="B125" s="34"/>
      <c r="C125" s="77" t="s">
        <v>102</v>
      </c>
      <c r="D125" s="34" t="s">
        <v>103</v>
      </c>
      <c r="E125" s="35">
        <v>1</v>
      </c>
      <c r="F125" s="36"/>
      <c r="G125" s="34"/>
      <c r="H125" s="36">
        <f t="shared" si="31"/>
        <v>0</v>
      </c>
    </row>
    <row r="126" spans="1:8" x14ac:dyDescent="0.25">
      <c r="B126" s="34"/>
      <c r="C126" s="77"/>
      <c r="D126" s="34"/>
      <c r="E126" s="35"/>
      <c r="F126" s="36"/>
      <c r="G126" s="34"/>
      <c r="H126" s="36"/>
    </row>
    <row r="127" spans="1:8" ht="84" x14ac:dyDescent="0.25">
      <c r="A127" s="29">
        <f t="shared" si="32"/>
        <v>500</v>
      </c>
      <c r="B127" s="34"/>
      <c r="C127" s="77" t="s">
        <v>104</v>
      </c>
      <c r="D127" s="34" t="s">
        <v>27</v>
      </c>
      <c r="E127" s="35">
        <v>1</v>
      </c>
      <c r="F127" s="36"/>
      <c r="G127" s="34"/>
      <c r="H127" s="36">
        <f t="shared" si="31"/>
        <v>0</v>
      </c>
    </row>
    <row r="128" spans="1:8" x14ac:dyDescent="0.25">
      <c r="B128" s="34"/>
      <c r="C128" s="77"/>
      <c r="D128" s="34"/>
      <c r="E128" s="35"/>
      <c r="F128" s="36"/>
      <c r="G128" s="34"/>
      <c r="H128" s="36"/>
    </row>
    <row r="129" spans="1:8" ht="84" x14ac:dyDescent="0.25">
      <c r="A129" s="29">
        <f t="shared" si="32"/>
        <v>510</v>
      </c>
      <c r="B129" s="34"/>
      <c r="C129" s="77" t="s">
        <v>105</v>
      </c>
      <c r="D129" s="34" t="s">
        <v>27</v>
      </c>
      <c r="E129" s="35">
        <v>1</v>
      </c>
      <c r="F129" s="36"/>
      <c r="G129" s="34"/>
      <c r="H129" s="36">
        <f t="shared" si="31"/>
        <v>0</v>
      </c>
    </row>
    <row r="130" spans="1:8" x14ac:dyDescent="0.25">
      <c r="B130" s="34"/>
      <c r="C130" s="77"/>
      <c r="D130" s="34"/>
      <c r="E130" s="35"/>
      <c r="F130" s="36"/>
      <c r="G130" s="34"/>
      <c r="H130" s="36"/>
    </row>
    <row r="131" spans="1:8" ht="120" x14ac:dyDescent="0.25">
      <c r="A131" s="29">
        <f t="shared" si="32"/>
        <v>520</v>
      </c>
      <c r="B131" s="34"/>
      <c r="C131" s="77" t="s">
        <v>106</v>
      </c>
      <c r="D131" s="34"/>
      <c r="E131" s="35"/>
      <c r="F131" s="36"/>
      <c r="G131" s="34"/>
      <c r="H131" s="36"/>
    </row>
    <row r="132" spans="1:8" ht="24" x14ac:dyDescent="0.25">
      <c r="B132" s="34"/>
      <c r="C132" s="77" t="s">
        <v>107</v>
      </c>
      <c r="D132" s="34" t="s">
        <v>27</v>
      </c>
      <c r="E132" s="35">
        <v>1</v>
      </c>
      <c r="F132" s="36"/>
      <c r="G132" s="34"/>
      <c r="H132" s="36">
        <f t="shared" ref="H132" si="33">E132*F132</f>
        <v>0</v>
      </c>
    </row>
    <row r="133" spans="1:8" x14ac:dyDescent="0.25">
      <c r="B133" s="34"/>
      <c r="C133" s="77"/>
      <c r="D133" s="34"/>
      <c r="E133" s="35"/>
      <c r="F133" s="36"/>
      <c r="G133" s="34"/>
      <c r="H133" s="36"/>
    </row>
    <row r="134" spans="1:8" ht="120" x14ac:dyDescent="0.25">
      <c r="A134" s="29">
        <f>A131+10</f>
        <v>530</v>
      </c>
      <c r="B134" s="34"/>
      <c r="C134" s="77" t="s">
        <v>108</v>
      </c>
      <c r="D134" s="34" t="s">
        <v>18</v>
      </c>
      <c r="E134" s="35">
        <v>1</v>
      </c>
      <c r="F134" s="36"/>
      <c r="G134" s="34"/>
      <c r="H134" s="36">
        <f t="shared" ref="H134" si="34">E134*F134</f>
        <v>0</v>
      </c>
    </row>
    <row r="135" spans="1:8" x14ac:dyDescent="0.25">
      <c r="B135" s="34"/>
      <c r="C135" s="77"/>
      <c r="D135" s="34"/>
      <c r="E135" s="35"/>
      <c r="F135" s="36"/>
      <c r="G135" s="34"/>
      <c r="H135" s="36"/>
    </row>
    <row r="136" spans="1:8" s="87" customFormat="1" x14ac:dyDescent="0.25">
      <c r="A136" s="49" t="s">
        <v>99</v>
      </c>
      <c r="B136" s="16"/>
      <c r="C136" s="50" t="s">
        <v>110</v>
      </c>
      <c r="D136" s="16"/>
      <c r="E136" s="16"/>
      <c r="F136" s="16"/>
      <c r="G136" s="16"/>
      <c r="H136" s="51"/>
    </row>
    <row r="137" spans="1:8" x14ac:dyDescent="0.25">
      <c r="B137" s="34"/>
      <c r="C137" s="77"/>
      <c r="D137" s="34"/>
      <c r="E137" s="35"/>
      <c r="F137" s="36"/>
      <c r="G137" s="34"/>
      <c r="H137" s="36"/>
    </row>
    <row r="138" spans="1:8" ht="132" x14ac:dyDescent="0.25">
      <c r="A138" s="29">
        <f>A134+10</f>
        <v>540</v>
      </c>
      <c r="B138" s="34"/>
      <c r="C138" s="77" t="s">
        <v>111</v>
      </c>
      <c r="D138" s="34" t="s">
        <v>27</v>
      </c>
      <c r="E138" s="35">
        <v>14</v>
      </c>
      <c r="F138" s="36"/>
      <c r="G138" s="34"/>
      <c r="H138" s="36">
        <f t="shared" ref="H138" si="35">E138*F138</f>
        <v>0</v>
      </c>
    </row>
    <row r="139" spans="1:8" x14ac:dyDescent="0.25">
      <c r="B139" s="34"/>
      <c r="C139" s="77"/>
      <c r="D139" s="34"/>
      <c r="E139" s="35"/>
      <c r="F139" s="36"/>
      <c r="G139" s="34"/>
      <c r="H139" s="36"/>
    </row>
    <row r="140" spans="1:8" ht="120" x14ac:dyDescent="0.25">
      <c r="A140" s="29">
        <f t="shared" ref="A140" si="36">A138+10</f>
        <v>550</v>
      </c>
      <c r="B140" s="34"/>
      <c r="C140" s="77" t="s">
        <v>112</v>
      </c>
      <c r="D140" s="34" t="s">
        <v>27</v>
      </c>
      <c r="E140" s="35">
        <v>12</v>
      </c>
      <c r="F140" s="36"/>
      <c r="G140" s="34"/>
      <c r="H140" s="36">
        <f t="shared" ref="H140" si="37">E140*F140</f>
        <v>0</v>
      </c>
    </row>
    <row r="141" spans="1:8" x14ac:dyDescent="0.25">
      <c r="B141" s="34"/>
      <c r="C141" s="77"/>
      <c r="D141" s="34"/>
      <c r="E141" s="35"/>
      <c r="F141" s="36"/>
      <c r="G141" s="34"/>
      <c r="H141" s="36"/>
    </row>
    <row r="142" spans="1:8" s="87" customFormat="1" x14ac:dyDescent="0.25">
      <c r="A142" s="49" t="s">
        <v>83</v>
      </c>
      <c r="B142" s="16"/>
      <c r="C142" s="50" t="s">
        <v>113</v>
      </c>
      <c r="D142" s="16"/>
      <c r="E142" s="16"/>
      <c r="F142" s="16"/>
      <c r="G142" s="16"/>
      <c r="H142" s="51"/>
    </row>
    <row r="143" spans="1:8" s="87" customFormat="1" x14ac:dyDescent="0.25">
      <c r="A143" s="52"/>
      <c r="B143" s="22"/>
      <c r="C143" s="90" t="s">
        <v>114</v>
      </c>
      <c r="D143" s="24"/>
      <c r="E143" s="24"/>
      <c r="F143" s="24"/>
      <c r="G143" s="24"/>
      <c r="H143" s="89"/>
    </row>
    <row r="144" spans="1:8" x14ac:dyDescent="0.25">
      <c r="B144" s="34"/>
      <c r="C144" s="77"/>
      <c r="D144" s="34"/>
      <c r="E144" s="35"/>
      <c r="F144" s="36"/>
      <c r="G144" s="34"/>
      <c r="H144" s="36"/>
    </row>
    <row r="145" spans="1:8" ht="228" x14ac:dyDescent="0.25">
      <c r="A145" s="29">
        <f>A140+10</f>
        <v>560</v>
      </c>
      <c r="B145" s="34"/>
      <c r="C145" s="77" t="s">
        <v>115</v>
      </c>
      <c r="D145" s="34" t="s">
        <v>19</v>
      </c>
      <c r="E145" s="35">
        <v>3.67</v>
      </c>
      <c r="F145" s="36"/>
      <c r="G145" s="34"/>
      <c r="H145" s="36">
        <f t="shared" ref="H145:H149" si="38">E145*F145</f>
        <v>0</v>
      </c>
    </row>
    <row r="146" spans="1:8" x14ac:dyDescent="0.25">
      <c r="B146" s="34"/>
      <c r="C146" s="77"/>
      <c r="D146" s="34"/>
      <c r="E146" s="35"/>
      <c r="F146" s="36"/>
      <c r="G146" s="34"/>
      <c r="H146" s="36"/>
    </row>
    <row r="147" spans="1:8" ht="228" x14ac:dyDescent="0.25">
      <c r="A147" s="29">
        <f t="shared" ref="A147" si="39">A145+10</f>
        <v>570</v>
      </c>
      <c r="B147" s="34"/>
      <c r="C147" s="77" t="s">
        <v>116</v>
      </c>
      <c r="D147" s="34" t="s">
        <v>19</v>
      </c>
      <c r="E147" s="35">
        <v>153.13</v>
      </c>
      <c r="F147" s="36"/>
      <c r="G147" s="34"/>
      <c r="H147" s="36">
        <f t="shared" si="38"/>
        <v>0</v>
      </c>
    </row>
    <row r="148" spans="1:8" x14ac:dyDescent="0.25">
      <c r="B148" s="34"/>
      <c r="C148" s="77"/>
      <c r="D148" s="34"/>
      <c r="E148" s="35"/>
      <c r="F148" s="36"/>
      <c r="G148" s="34"/>
      <c r="H148" s="36"/>
    </row>
    <row r="149" spans="1:8" ht="108" x14ac:dyDescent="0.25">
      <c r="A149" s="29">
        <f t="shared" ref="A149" si="40">A147+10</f>
        <v>580</v>
      </c>
      <c r="B149" s="34"/>
      <c r="C149" s="77" t="s">
        <v>118</v>
      </c>
      <c r="D149" s="34" t="s">
        <v>19</v>
      </c>
      <c r="E149" s="35">
        <v>156.80000000000001</v>
      </c>
      <c r="F149" s="36"/>
      <c r="G149" s="34"/>
      <c r="H149" s="36">
        <f t="shared" si="38"/>
        <v>0</v>
      </c>
    </row>
    <row r="150" spans="1:8" x14ac:dyDescent="0.25">
      <c r="B150" s="34"/>
      <c r="C150" s="77"/>
      <c r="D150" s="34"/>
      <c r="E150" s="35"/>
      <c r="F150" s="36"/>
      <c r="G150" s="34"/>
      <c r="H150" s="36"/>
    </row>
    <row r="151" spans="1:8" s="87" customFormat="1" x14ac:dyDescent="0.25">
      <c r="A151" s="52"/>
      <c r="B151" s="22"/>
      <c r="C151" s="90" t="s">
        <v>119</v>
      </c>
      <c r="D151" s="24"/>
      <c r="E151" s="24"/>
      <c r="F151" s="24"/>
      <c r="G151" s="24"/>
      <c r="H151" s="89"/>
    </row>
    <row r="152" spans="1:8" x14ac:dyDescent="0.25">
      <c r="B152" s="34"/>
      <c r="C152" s="77"/>
      <c r="D152" s="34"/>
      <c r="E152" s="35"/>
      <c r="F152" s="36"/>
      <c r="G152" s="34"/>
      <c r="H152" s="36"/>
    </row>
    <row r="153" spans="1:8" ht="108" x14ac:dyDescent="0.25">
      <c r="A153" s="29">
        <f>A149+10</f>
        <v>590</v>
      </c>
      <c r="B153" s="34"/>
      <c r="C153" s="77" t="s">
        <v>117</v>
      </c>
      <c r="D153" s="34" t="s">
        <v>19</v>
      </c>
      <c r="E153" s="35">
        <v>439</v>
      </c>
      <c r="F153" s="36"/>
      <c r="G153" s="34"/>
      <c r="H153" s="36">
        <f t="shared" ref="H153" si="41">E153*F153</f>
        <v>0</v>
      </c>
    </row>
    <row r="154" spans="1:8" x14ac:dyDescent="0.25">
      <c r="B154" s="34"/>
      <c r="C154" s="77"/>
      <c r="D154" s="34"/>
      <c r="E154" s="35"/>
      <c r="F154" s="36"/>
      <c r="G154" s="34"/>
      <c r="H154" s="36"/>
    </row>
    <row r="155" spans="1:8" s="87" customFormat="1" x14ac:dyDescent="0.25">
      <c r="A155" s="52"/>
      <c r="B155" s="22"/>
      <c r="C155" s="90" t="s">
        <v>121</v>
      </c>
      <c r="D155" s="24"/>
      <c r="E155" s="24"/>
      <c r="F155" s="24"/>
      <c r="G155" s="24"/>
      <c r="H155" s="89"/>
    </row>
    <row r="156" spans="1:8" x14ac:dyDescent="0.25">
      <c r="B156" s="34"/>
      <c r="C156" s="77"/>
      <c r="D156" s="34"/>
      <c r="E156" s="35"/>
      <c r="F156" s="36"/>
      <c r="G156" s="34"/>
      <c r="H156" s="36"/>
    </row>
    <row r="157" spans="1:8" ht="156" x14ac:dyDescent="0.25">
      <c r="A157" s="29">
        <f>A153+10</f>
        <v>600</v>
      </c>
      <c r="B157" s="34"/>
      <c r="C157" s="77" t="s">
        <v>123</v>
      </c>
      <c r="D157" s="34" t="s">
        <v>19</v>
      </c>
      <c r="E157" s="35">
        <v>156.80000000000001</v>
      </c>
      <c r="F157" s="36"/>
      <c r="G157" s="34"/>
      <c r="H157" s="36">
        <f t="shared" ref="H157" si="42">E157*F157</f>
        <v>0</v>
      </c>
    </row>
    <row r="158" spans="1:8" x14ac:dyDescent="0.25">
      <c r="B158" s="34"/>
      <c r="C158" s="77"/>
      <c r="D158" s="34"/>
      <c r="E158" s="35"/>
      <c r="F158" s="36"/>
      <c r="G158" s="34"/>
      <c r="H158" s="36"/>
    </row>
    <row r="159" spans="1:8" ht="132" x14ac:dyDescent="0.25">
      <c r="A159" s="29">
        <f>A157+10</f>
        <v>610</v>
      </c>
      <c r="B159" s="34"/>
      <c r="C159" s="77" t="s">
        <v>122</v>
      </c>
      <c r="D159" s="34" t="s">
        <v>48</v>
      </c>
      <c r="E159" s="35">
        <v>134.5</v>
      </c>
      <c r="F159" s="36"/>
      <c r="G159" s="34"/>
      <c r="H159" s="36">
        <f t="shared" ref="H159" si="43">E159*F159</f>
        <v>0</v>
      </c>
    </row>
    <row r="160" spans="1:8" x14ac:dyDescent="0.25">
      <c r="B160" s="34"/>
      <c r="C160" s="77"/>
      <c r="D160" s="34"/>
      <c r="E160" s="35"/>
      <c r="F160" s="36"/>
      <c r="G160" s="34"/>
      <c r="H160" s="36"/>
    </row>
    <row r="161" spans="1:8" s="87" customFormat="1" x14ac:dyDescent="0.25">
      <c r="A161" s="49" t="s">
        <v>145</v>
      </c>
      <c r="B161" s="16"/>
      <c r="C161" s="50" t="s">
        <v>40</v>
      </c>
      <c r="D161" s="16"/>
      <c r="E161" s="16"/>
      <c r="F161" s="16"/>
      <c r="G161" s="16"/>
      <c r="H161" s="51"/>
    </row>
    <row r="162" spans="1:8" x14ac:dyDescent="0.25">
      <c r="B162" s="34"/>
      <c r="C162" s="77"/>
      <c r="D162" s="34"/>
      <c r="E162" s="35"/>
      <c r="F162" s="36"/>
      <c r="G162" s="34"/>
      <c r="H162" s="36"/>
    </row>
    <row r="163" spans="1:8" ht="132" x14ac:dyDescent="0.25">
      <c r="A163" s="29">
        <f>A159+10</f>
        <v>620</v>
      </c>
      <c r="B163" s="34"/>
      <c r="C163" s="77" t="s">
        <v>125</v>
      </c>
      <c r="D163" s="34" t="s">
        <v>18</v>
      </c>
      <c r="E163" s="35">
        <v>1</v>
      </c>
      <c r="F163" s="36"/>
      <c r="G163" s="34"/>
      <c r="H163" s="36">
        <f t="shared" ref="H163" si="44">E163*F163</f>
        <v>0</v>
      </c>
    </row>
    <row r="164" spans="1:8" x14ac:dyDescent="0.25">
      <c r="B164" s="34"/>
      <c r="C164" s="77"/>
      <c r="D164" s="34"/>
      <c r="E164" s="35"/>
      <c r="F164" s="36"/>
      <c r="G164" s="34"/>
      <c r="H164" s="36"/>
    </row>
    <row r="165" spans="1:8" ht="132" x14ac:dyDescent="0.25">
      <c r="A165" s="29">
        <f>A163+10</f>
        <v>630</v>
      </c>
      <c r="B165" s="34"/>
      <c r="C165" s="77" t="s">
        <v>126</v>
      </c>
      <c r="D165" s="34" t="s">
        <v>18</v>
      </c>
      <c r="E165" s="35">
        <v>2</v>
      </c>
      <c r="F165" s="36"/>
      <c r="G165" s="34"/>
      <c r="H165" s="36">
        <f t="shared" ref="H165" si="45">E165*F165</f>
        <v>0</v>
      </c>
    </row>
    <row r="166" spans="1:8" x14ac:dyDescent="0.25">
      <c r="B166" s="34"/>
      <c r="C166" s="77"/>
      <c r="D166" s="34"/>
      <c r="E166" s="35"/>
      <c r="F166" s="36"/>
      <c r="G166" s="34"/>
      <c r="H166" s="36"/>
    </row>
    <row r="167" spans="1:8" ht="132" x14ac:dyDescent="0.25">
      <c r="A167" s="29">
        <f t="shared" ref="A167" si="46">A165+10</f>
        <v>640</v>
      </c>
      <c r="B167" s="34"/>
      <c r="C167" s="77" t="s">
        <v>127</v>
      </c>
      <c r="D167" s="34" t="s">
        <v>18</v>
      </c>
      <c r="E167" s="35">
        <v>1</v>
      </c>
      <c r="F167" s="36"/>
      <c r="G167" s="34"/>
      <c r="H167" s="36">
        <f t="shared" ref="H167" si="47">E167*F167</f>
        <v>0</v>
      </c>
    </row>
    <row r="168" spans="1:8" x14ac:dyDescent="0.25">
      <c r="B168" s="34"/>
      <c r="C168" s="77"/>
      <c r="D168" s="34"/>
      <c r="E168" s="35"/>
      <c r="F168" s="36"/>
      <c r="G168" s="34"/>
      <c r="H168" s="36"/>
    </row>
    <row r="169" spans="1:8" ht="132" x14ac:dyDescent="0.25">
      <c r="A169" s="29">
        <f t="shared" ref="A169" si="48">A167+10</f>
        <v>650</v>
      </c>
      <c r="B169" s="34"/>
      <c r="C169" s="77" t="s">
        <v>128</v>
      </c>
      <c r="D169" s="34" t="s">
        <v>18</v>
      </c>
      <c r="E169" s="35">
        <v>1</v>
      </c>
      <c r="F169" s="36"/>
      <c r="G169" s="34"/>
      <c r="H169" s="36">
        <f t="shared" ref="H169" si="49">E169*F169</f>
        <v>0</v>
      </c>
    </row>
    <row r="170" spans="1:8" x14ac:dyDescent="0.25">
      <c r="B170" s="34"/>
      <c r="C170" s="77"/>
      <c r="D170" s="34"/>
      <c r="E170" s="35"/>
      <c r="F170" s="36"/>
      <c r="G170" s="34"/>
      <c r="H170" s="36"/>
    </row>
    <row r="171" spans="1:8" ht="132" x14ac:dyDescent="0.25">
      <c r="A171" s="29">
        <f t="shared" ref="A171" si="50">A169+10</f>
        <v>660</v>
      </c>
      <c r="B171" s="34"/>
      <c r="C171" s="77" t="s">
        <v>129</v>
      </c>
      <c r="D171" s="34" t="s">
        <v>18</v>
      </c>
      <c r="E171" s="35">
        <v>1</v>
      </c>
      <c r="F171" s="36"/>
      <c r="G171" s="34"/>
      <c r="H171" s="36">
        <f t="shared" ref="H171" si="51">E171*F171</f>
        <v>0</v>
      </c>
    </row>
    <row r="172" spans="1:8" x14ac:dyDescent="0.25">
      <c r="B172" s="34"/>
      <c r="C172" s="77"/>
      <c r="D172" s="34"/>
      <c r="E172" s="35"/>
      <c r="F172" s="36"/>
      <c r="G172" s="34"/>
      <c r="H172" s="36"/>
    </row>
    <row r="173" spans="1:8" ht="144" x14ac:dyDescent="0.25">
      <c r="A173" s="29">
        <f t="shared" ref="A173" si="52">A171+10</f>
        <v>670</v>
      </c>
      <c r="B173" s="34"/>
      <c r="C173" s="77" t="s">
        <v>130</v>
      </c>
      <c r="D173" s="34" t="s">
        <v>18</v>
      </c>
      <c r="E173" s="35">
        <v>1</v>
      </c>
      <c r="F173" s="36"/>
      <c r="G173" s="34"/>
      <c r="H173" s="36">
        <f t="shared" ref="H173" si="53">E173*F173</f>
        <v>0</v>
      </c>
    </row>
    <row r="174" spans="1:8" x14ac:dyDescent="0.25">
      <c r="B174" s="34"/>
      <c r="C174" s="77"/>
      <c r="D174" s="34"/>
      <c r="E174" s="35"/>
      <c r="F174" s="36"/>
      <c r="G174" s="34"/>
      <c r="H174" s="36"/>
    </row>
    <row r="175" spans="1:8" s="87" customFormat="1" x14ac:dyDescent="0.25">
      <c r="A175" s="52"/>
      <c r="B175" s="22"/>
      <c r="C175" s="90" t="s">
        <v>131</v>
      </c>
      <c r="D175" s="24"/>
      <c r="E175" s="24"/>
      <c r="F175" s="24"/>
      <c r="G175" s="24"/>
      <c r="H175" s="89"/>
    </row>
    <row r="176" spans="1:8" x14ac:dyDescent="0.25">
      <c r="B176" s="34"/>
      <c r="C176" s="77"/>
      <c r="D176" s="34"/>
      <c r="E176" s="35"/>
      <c r="F176" s="36"/>
      <c r="G176" s="34"/>
      <c r="H176" s="36"/>
    </row>
    <row r="177" spans="1:8" ht="216" x14ac:dyDescent="0.25">
      <c r="A177" s="29">
        <f>A173+10</f>
        <v>680</v>
      </c>
      <c r="B177" s="34"/>
      <c r="C177" s="77" t="s">
        <v>132</v>
      </c>
      <c r="D177" s="34" t="s">
        <v>18</v>
      </c>
      <c r="E177" s="35">
        <v>7</v>
      </c>
      <c r="F177" s="36"/>
      <c r="G177" s="34"/>
      <c r="H177" s="36">
        <f t="shared" ref="H177" si="54">E177*F177</f>
        <v>0</v>
      </c>
    </row>
    <row r="178" spans="1:8" x14ac:dyDescent="0.25">
      <c r="B178" s="34"/>
      <c r="C178" s="77"/>
      <c r="D178" s="34"/>
      <c r="E178" s="35"/>
      <c r="F178" s="36"/>
      <c r="G178" s="34"/>
      <c r="H178" s="36"/>
    </row>
    <row r="179" spans="1:8" ht="216" x14ac:dyDescent="0.25">
      <c r="A179" s="29">
        <f t="shared" ref="A179" si="55">A177+10</f>
        <v>690</v>
      </c>
      <c r="B179" s="34"/>
      <c r="C179" s="77" t="s">
        <v>133</v>
      </c>
      <c r="D179" s="34" t="s">
        <v>18</v>
      </c>
      <c r="E179" s="35">
        <v>1</v>
      </c>
      <c r="F179" s="36"/>
      <c r="G179" s="34"/>
      <c r="H179" s="36">
        <f t="shared" ref="H179" si="56">E179*F179</f>
        <v>0</v>
      </c>
    </row>
    <row r="180" spans="1:8" x14ac:dyDescent="0.25">
      <c r="B180" s="34"/>
      <c r="C180" s="77"/>
      <c r="D180" s="34"/>
      <c r="E180" s="35"/>
      <c r="F180" s="36"/>
      <c r="G180" s="34"/>
      <c r="H180" s="36"/>
    </row>
    <row r="181" spans="1:8" ht="202.5" customHeight="1" x14ac:dyDescent="0.25">
      <c r="A181" s="29">
        <f t="shared" ref="A181" si="57">A179+10</f>
        <v>700</v>
      </c>
      <c r="B181" s="34"/>
      <c r="C181" s="77" t="s">
        <v>134</v>
      </c>
      <c r="D181" s="34" t="s">
        <v>18</v>
      </c>
      <c r="E181" s="35">
        <v>1</v>
      </c>
      <c r="F181" s="36"/>
      <c r="G181" s="34"/>
      <c r="H181" s="36">
        <f t="shared" ref="H181" si="58">E181*F181</f>
        <v>0</v>
      </c>
    </row>
    <row r="182" spans="1:8" x14ac:dyDescent="0.25">
      <c r="B182" s="34"/>
      <c r="C182" s="77"/>
      <c r="D182" s="34"/>
      <c r="E182" s="35"/>
      <c r="F182" s="36"/>
      <c r="G182" s="34"/>
      <c r="H182" s="36"/>
    </row>
    <row r="183" spans="1:8" s="87" customFormat="1" x14ac:dyDescent="0.25">
      <c r="A183" s="49" t="s">
        <v>154</v>
      </c>
      <c r="B183" s="16"/>
      <c r="C183" s="50" t="s">
        <v>135</v>
      </c>
      <c r="D183" s="16"/>
      <c r="E183" s="16"/>
      <c r="F183" s="16"/>
      <c r="G183" s="16"/>
      <c r="H183" s="51"/>
    </row>
    <row r="184" spans="1:8" s="87" customFormat="1" x14ac:dyDescent="0.25">
      <c r="A184" s="52"/>
      <c r="B184" s="22"/>
      <c r="C184" s="90" t="s">
        <v>131</v>
      </c>
      <c r="D184" s="24"/>
      <c r="E184" s="24"/>
      <c r="F184" s="24"/>
      <c r="G184" s="24"/>
      <c r="H184" s="89"/>
    </row>
    <row r="185" spans="1:8" x14ac:dyDescent="0.25">
      <c r="B185" s="34"/>
      <c r="C185" s="77"/>
      <c r="D185" s="34"/>
      <c r="E185" s="35"/>
      <c r="F185" s="36"/>
      <c r="G185" s="34"/>
      <c r="H185" s="36"/>
    </row>
    <row r="186" spans="1:8" ht="168" x14ac:dyDescent="0.25">
      <c r="A186" s="29">
        <f>A181+10</f>
        <v>710</v>
      </c>
      <c r="B186" s="34"/>
      <c r="C186" s="77" t="s">
        <v>144</v>
      </c>
      <c r="D186" s="34" t="s">
        <v>18</v>
      </c>
      <c r="E186" s="35">
        <v>3</v>
      </c>
      <c r="F186" s="36"/>
      <c r="G186" s="34"/>
      <c r="H186" s="36">
        <f t="shared" ref="H186" si="59">E186*F186</f>
        <v>0</v>
      </c>
    </row>
    <row r="187" spans="1:8" x14ac:dyDescent="0.25">
      <c r="B187" s="34"/>
      <c r="C187" s="77"/>
      <c r="D187" s="34"/>
      <c r="E187" s="35"/>
      <c r="F187" s="36"/>
      <c r="G187" s="34"/>
      <c r="H187" s="36"/>
    </row>
    <row r="188" spans="1:8" s="87" customFormat="1" x14ac:dyDescent="0.25">
      <c r="A188" s="49" t="s">
        <v>109</v>
      </c>
      <c r="B188" s="16"/>
      <c r="C188" s="50" t="s">
        <v>146</v>
      </c>
      <c r="D188" s="16"/>
      <c r="E188" s="16"/>
      <c r="F188" s="16"/>
      <c r="G188" s="16"/>
      <c r="H188" s="51"/>
    </row>
    <row r="189" spans="1:8" s="87" customFormat="1" x14ac:dyDescent="0.25">
      <c r="A189" s="55"/>
      <c r="B189" s="22"/>
      <c r="C189" s="90"/>
      <c r="D189" s="24"/>
      <c r="E189" s="24"/>
      <c r="F189" s="24"/>
      <c r="G189" s="24"/>
      <c r="H189" s="89"/>
    </row>
    <row r="190" spans="1:8" s="19" customFormat="1" x14ac:dyDescent="0.25">
      <c r="A190" s="56"/>
      <c r="B190" s="45"/>
      <c r="C190" s="46"/>
      <c r="D190" s="47"/>
      <c r="E190" s="57"/>
      <c r="F190" s="58"/>
      <c r="G190" s="59"/>
      <c r="H190" s="60"/>
    </row>
    <row r="191" spans="1:8" ht="108" x14ac:dyDescent="0.25">
      <c r="A191" s="29">
        <f>+A186+10</f>
        <v>720</v>
      </c>
      <c r="B191" s="34"/>
      <c r="C191" s="77" t="s">
        <v>147</v>
      </c>
      <c r="D191" s="34" t="s">
        <v>27</v>
      </c>
      <c r="E191" s="35">
        <v>20</v>
      </c>
      <c r="F191" s="36"/>
      <c r="G191" s="34"/>
      <c r="H191" s="36">
        <f t="shared" ref="H191" si="60">E191*F191</f>
        <v>0</v>
      </c>
    </row>
    <row r="192" spans="1:8" x14ac:dyDescent="0.25">
      <c r="B192" s="34"/>
      <c r="C192" s="77"/>
      <c r="D192" s="34"/>
      <c r="E192" s="35"/>
      <c r="F192" s="36"/>
      <c r="G192" s="34"/>
      <c r="H192" s="36"/>
    </row>
    <row r="193" spans="1:8" ht="108" x14ac:dyDescent="0.25">
      <c r="A193" s="29">
        <f>+A191+10</f>
        <v>730</v>
      </c>
      <c r="B193" s="34"/>
      <c r="C193" s="77" t="s">
        <v>148</v>
      </c>
      <c r="D193" s="34" t="s">
        <v>27</v>
      </c>
      <c r="E193" s="35">
        <v>10</v>
      </c>
      <c r="F193" s="36"/>
      <c r="G193" s="34"/>
      <c r="H193" s="36">
        <f t="shared" ref="H193" si="61">E193*F193</f>
        <v>0</v>
      </c>
    </row>
    <row r="194" spans="1:8" x14ac:dyDescent="0.25">
      <c r="B194" s="34"/>
      <c r="C194" s="77"/>
      <c r="D194" s="34"/>
      <c r="E194" s="35"/>
      <c r="F194" s="36"/>
      <c r="G194" s="34"/>
      <c r="H194" s="36"/>
    </row>
    <row r="195" spans="1:8" ht="132" x14ac:dyDescent="0.25">
      <c r="A195" s="29">
        <f>+A193+10</f>
        <v>740</v>
      </c>
      <c r="B195" s="34"/>
      <c r="C195" s="77" t="s">
        <v>157</v>
      </c>
      <c r="D195" s="34" t="s">
        <v>27</v>
      </c>
      <c r="E195" s="35">
        <v>5</v>
      </c>
      <c r="F195" s="36"/>
      <c r="G195" s="34"/>
      <c r="H195" s="36">
        <f t="shared" ref="H195" si="62">E195*F195</f>
        <v>0</v>
      </c>
    </row>
    <row r="196" spans="1:8" x14ac:dyDescent="0.25">
      <c r="B196" s="34"/>
      <c r="C196" s="77"/>
      <c r="D196" s="34"/>
      <c r="E196" s="35"/>
      <c r="F196" s="36"/>
      <c r="G196" s="34"/>
      <c r="H196" s="36"/>
    </row>
    <row r="197" spans="1:8" s="87" customFormat="1" x14ac:dyDescent="0.25">
      <c r="A197" s="49"/>
      <c r="B197" s="53"/>
      <c r="C197" s="50" t="s">
        <v>138</v>
      </c>
      <c r="D197" s="16"/>
      <c r="E197" s="16"/>
      <c r="F197" s="16"/>
      <c r="G197" s="16"/>
      <c r="H197" s="51"/>
    </row>
    <row r="198" spans="1:8" s="87" customFormat="1" x14ac:dyDescent="0.25">
      <c r="A198" s="52"/>
      <c r="B198" s="54"/>
      <c r="C198" s="90" t="s">
        <v>139</v>
      </c>
      <c r="D198" s="24"/>
      <c r="E198" s="24"/>
      <c r="F198" s="24"/>
      <c r="G198" s="24"/>
      <c r="H198" s="89"/>
    </row>
    <row r="199" spans="1:8" s="96" customFormat="1" x14ac:dyDescent="0.25">
      <c r="A199" s="91"/>
      <c r="B199" s="92"/>
      <c r="C199" s="93"/>
      <c r="D199" s="94"/>
      <c r="E199" s="94"/>
      <c r="F199" s="94"/>
      <c r="G199" s="94"/>
      <c r="H199" s="95"/>
    </row>
    <row r="200" spans="1:8" ht="60" x14ac:dyDescent="0.25">
      <c r="A200" s="29">
        <f>A195+10</f>
        <v>750</v>
      </c>
      <c r="B200" s="34" t="s">
        <v>136</v>
      </c>
      <c r="C200" s="77" t="s">
        <v>137</v>
      </c>
      <c r="D200" s="34" t="s">
        <v>19</v>
      </c>
      <c r="E200" s="35">
        <v>156</v>
      </c>
      <c r="F200" s="36"/>
      <c r="G200" s="34"/>
      <c r="H200" s="36">
        <f>F200*E200</f>
        <v>0</v>
      </c>
    </row>
    <row r="201" spans="1:8" x14ac:dyDescent="0.25">
      <c r="B201" s="34"/>
      <c r="C201" s="78"/>
      <c r="D201" s="34"/>
      <c r="E201" s="35"/>
      <c r="F201" s="36"/>
      <c r="G201" s="34"/>
      <c r="H201" s="36"/>
    </row>
    <row r="202" spans="1:8" s="87" customFormat="1" x14ac:dyDescent="0.25">
      <c r="A202" s="52"/>
      <c r="B202" s="54"/>
      <c r="C202" s="90" t="s">
        <v>140</v>
      </c>
      <c r="D202" s="24"/>
      <c r="E202" s="24"/>
      <c r="F202" s="24"/>
      <c r="G202" s="24"/>
      <c r="H202" s="89"/>
    </row>
    <row r="203" spans="1:8" x14ac:dyDescent="0.25">
      <c r="B203" s="34"/>
      <c r="C203" s="77"/>
      <c r="D203" s="34"/>
      <c r="E203" s="35"/>
      <c r="F203" s="36"/>
      <c r="G203" s="34"/>
      <c r="H203" s="36"/>
    </row>
    <row r="204" spans="1:8" ht="132" x14ac:dyDescent="0.25">
      <c r="A204" s="29">
        <f>A200+10</f>
        <v>760</v>
      </c>
      <c r="B204" s="34" t="s">
        <v>141</v>
      </c>
      <c r="C204" s="77" t="s">
        <v>142</v>
      </c>
      <c r="D204" s="34" t="s">
        <v>143</v>
      </c>
      <c r="E204" s="35">
        <v>1</v>
      </c>
      <c r="F204" s="36"/>
      <c r="G204" s="34"/>
      <c r="H204" s="36">
        <f>F204*E204</f>
        <v>0</v>
      </c>
    </row>
    <row r="205" spans="1:8" x14ac:dyDescent="0.25">
      <c r="C205" s="76"/>
      <c r="D205" s="37"/>
      <c r="E205" s="38"/>
      <c r="F205" s="39"/>
      <c r="H205" s="40"/>
    </row>
    <row r="206" spans="1:8" ht="15.75" x14ac:dyDescent="0.25">
      <c r="C206" s="76"/>
      <c r="E206" s="38"/>
      <c r="F206" s="39"/>
      <c r="G206" s="41" t="s">
        <v>14</v>
      </c>
      <c r="H206" s="42"/>
    </row>
    <row r="207" spans="1:8" ht="15.75" x14ac:dyDescent="0.25">
      <c r="C207" s="76"/>
      <c r="F207" s="39"/>
      <c r="G207" s="41" t="s">
        <v>9</v>
      </c>
      <c r="H207" s="43"/>
    </row>
    <row r="208" spans="1:8" ht="15.75" x14ac:dyDescent="0.25">
      <c r="C208" s="76"/>
      <c r="F208" s="39"/>
      <c r="G208" s="41" t="s">
        <v>10</v>
      </c>
      <c r="H208" s="42"/>
    </row>
    <row r="209" spans="3:6" x14ac:dyDescent="0.25">
      <c r="C209" s="76"/>
      <c r="F209" s="39"/>
    </row>
    <row r="210" spans="3:6" x14ac:dyDescent="0.25">
      <c r="C210" s="76"/>
      <c r="F210" s="39"/>
    </row>
    <row r="211" spans="3:6" x14ac:dyDescent="0.25">
      <c r="C211" s="76"/>
      <c r="F211" s="39"/>
    </row>
    <row r="212" spans="3:6" x14ac:dyDescent="0.25">
      <c r="C212" s="76"/>
      <c r="F212" s="39"/>
    </row>
    <row r="213" spans="3:6" x14ac:dyDescent="0.25">
      <c r="C213" s="76"/>
      <c r="F213" s="39"/>
    </row>
    <row r="214" spans="3:6" x14ac:dyDescent="0.25">
      <c r="C214" s="76"/>
      <c r="F214" s="39"/>
    </row>
    <row r="215" spans="3:6" x14ac:dyDescent="0.25">
      <c r="C215" s="76"/>
      <c r="F215" s="39"/>
    </row>
    <row r="216" spans="3:6" x14ac:dyDescent="0.25">
      <c r="C216" s="76"/>
    </row>
    <row r="217" spans="3:6" x14ac:dyDescent="0.25">
      <c r="C217" s="76"/>
    </row>
    <row r="218" spans="3:6" x14ac:dyDescent="0.25">
      <c r="C218" s="76"/>
    </row>
    <row r="219" spans="3:6" x14ac:dyDescent="0.25">
      <c r="C219" s="76"/>
    </row>
    <row r="220" spans="3:6" x14ac:dyDescent="0.25">
      <c r="C220" s="76"/>
    </row>
  </sheetData>
  <protectedRanges>
    <protectedRange sqref="F11" name="Rango1_1"/>
  </protectedRanges>
  <mergeCells count="6">
    <mergeCell ref="B7:G7"/>
    <mergeCell ref="B10:F10"/>
    <mergeCell ref="B9:F9"/>
    <mergeCell ref="C3:G3"/>
    <mergeCell ref="C4:G4"/>
    <mergeCell ref="B8:F8"/>
  </mergeCells>
  <printOptions horizontalCentered="1"/>
  <pageMargins left="0.47244094488188981" right="0.47244094488188981" top="0.47244094488188981" bottom="0.98425196850393704" header="0.31496062992125984" footer="0.23622047244094491"/>
  <pageSetup scale="70" orientation="portrait" r:id="rId1"/>
  <headerFooter>
    <oddFooter xml:space="preserve">&amp;L&amp;8DIRECCION DE PROYECTOS
&amp;C&amp;G&amp;R&amp;8&amp;P DE &amp;N
</oddFooter>
  </headerFooter>
  <rowBreaks count="2" manualBreakCount="2">
    <brk id="44" max="7" man="1"/>
    <brk id="135"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85"/>
  <sheetViews>
    <sheetView topLeftCell="A61" workbookViewId="0">
      <selection activeCell="E85" sqref="E85"/>
    </sheetView>
  </sheetViews>
  <sheetFormatPr baseColWidth="10" defaultRowHeight="15" x14ac:dyDescent="0.25"/>
  <cols>
    <col min="2" max="2" width="17.85546875" customWidth="1"/>
  </cols>
  <sheetData>
    <row r="2" spans="2:7" x14ac:dyDescent="0.25">
      <c r="E2" s="12"/>
      <c r="F2" s="12"/>
      <c r="G2" s="12"/>
    </row>
    <row r="3" spans="2:7" x14ac:dyDescent="0.25">
      <c r="D3" s="12" t="s">
        <v>35</v>
      </c>
      <c r="E3" s="12" t="s">
        <v>34</v>
      </c>
      <c r="F3" s="12" t="s">
        <v>33</v>
      </c>
      <c r="G3" s="12" t="s">
        <v>19</v>
      </c>
    </row>
    <row r="4" spans="2:7" x14ac:dyDescent="0.25">
      <c r="B4" t="s">
        <v>32</v>
      </c>
      <c r="E4">
        <v>31.5</v>
      </c>
      <c r="F4">
        <v>2.5</v>
      </c>
      <c r="G4">
        <f>F4*E4</f>
        <v>78.75</v>
      </c>
    </row>
    <row r="5" spans="2:7" x14ac:dyDescent="0.25">
      <c r="E5">
        <v>3.36</v>
      </c>
      <c r="F5">
        <v>2.5</v>
      </c>
      <c r="G5">
        <f t="shared" ref="G5:G12" si="0">F5*E5</f>
        <v>8.4</v>
      </c>
    </row>
    <row r="6" spans="2:7" x14ac:dyDescent="0.25">
      <c r="E6">
        <v>0.28000000000000003</v>
      </c>
      <c r="F6">
        <v>2.5</v>
      </c>
      <c r="G6">
        <f t="shared" si="0"/>
        <v>0.70000000000000007</v>
      </c>
    </row>
    <row r="7" spans="2:7" x14ac:dyDescent="0.25">
      <c r="E7">
        <v>1.85</v>
      </c>
      <c r="F7">
        <v>1</v>
      </c>
      <c r="G7">
        <f t="shared" si="0"/>
        <v>1.85</v>
      </c>
    </row>
    <row r="8" spans="2:7" x14ac:dyDescent="0.25">
      <c r="E8">
        <v>5.0999999999999996</v>
      </c>
      <c r="F8">
        <v>2.5</v>
      </c>
      <c r="G8">
        <f t="shared" si="0"/>
        <v>12.75</v>
      </c>
    </row>
    <row r="9" spans="2:7" x14ac:dyDescent="0.25">
      <c r="E9">
        <v>1.7</v>
      </c>
      <c r="F9">
        <v>2.5</v>
      </c>
      <c r="G9">
        <f t="shared" si="0"/>
        <v>4.25</v>
      </c>
    </row>
    <row r="10" spans="2:7" x14ac:dyDescent="0.25">
      <c r="E10">
        <v>5.13</v>
      </c>
      <c r="F10">
        <v>2.5</v>
      </c>
      <c r="G10">
        <f t="shared" si="0"/>
        <v>12.824999999999999</v>
      </c>
    </row>
    <row r="11" spans="2:7" x14ac:dyDescent="0.25">
      <c r="E11">
        <v>6.3</v>
      </c>
      <c r="F11">
        <v>2.5</v>
      </c>
      <c r="G11">
        <f t="shared" si="0"/>
        <v>15.75</v>
      </c>
    </row>
    <row r="12" spans="2:7" x14ac:dyDescent="0.25">
      <c r="E12">
        <v>4.2</v>
      </c>
      <c r="F12">
        <v>2.5</v>
      </c>
      <c r="G12">
        <f t="shared" si="0"/>
        <v>10.5</v>
      </c>
    </row>
    <row r="14" spans="2:7" x14ac:dyDescent="0.25">
      <c r="G14" s="44">
        <f>SUM(G4:G13)</f>
        <v>145.77500000000001</v>
      </c>
    </row>
    <row r="16" spans="2:7" x14ac:dyDescent="0.25">
      <c r="B16" t="s">
        <v>36</v>
      </c>
      <c r="E16">
        <v>5.12</v>
      </c>
      <c r="F16">
        <v>0.2</v>
      </c>
      <c r="G16">
        <f t="shared" ref="G16:G19" si="1">F16*E16</f>
        <v>1.024</v>
      </c>
    </row>
    <row r="17" spans="2:8" x14ac:dyDescent="0.25">
      <c r="E17">
        <v>3.8</v>
      </c>
      <c r="F17">
        <v>0.2</v>
      </c>
      <c r="G17">
        <f t="shared" si="1"/>
        <v>0.76</v>
      </c>
    </row>
    <row r="18" spans="2:8" x14ac:dyDescent="0.25">
      <c r="E18">
        <v>5.0999999999999996</v>
      </c>
      <c r="F18">
        <v>0.2</v>
      </c>
      <c r="G18">
        <f t="shared" si="1"/>
        <v>1.02</v>
      </c>
    </row>
    <row r="19" spans="2:8" x14ac:dyDescent="0.25">
      <c r="E19">
        <v>2.5499999999999998</v>
      </c>
      <c r="F19">
        <v>0.2</v>
      </c>
      <c r="G19">
        <f t="shared" si="1"/>
        <v>0.51</v>
      </c>
    </row>
    <row r="21" spans="2:8" x14ac:dyDescent="0.25">
      <c r="G21" s="44">
        <f>SUM(G16:G20)</f>
        <v>3.3140000000000001</v>
      </c>
    </row>
    <row r="23" spans="2:8" x14ac:dyDescent="0.25">
      <c r="B23" t="s">
        <v>40</v>
      </c>
      <c r="E23">
        <v>1.85</v>
      </c>
      <c r="F23">
        <v>1.5</v>
      </c>
      <c r="G23">
        <f>F23*E23</f>
        <v>2.7750000000000004</v>
      </c>
    </row>
    <row r="26" spans="2:8" x14ac:dyDescent="0.25">
      <c r="B26" t="s">
        <v>42</v>
      </c>
      <c r="G26">
        <v>33.799999999999997</v>
      </c>
      <c r="H26">
        <v>31.5</v>
      </c>
    </row>
    <row r="27" spans="2:8" x14ac:dyDescent="0.25">
      <c r="G27">
        <v>127.6</v>
      </c>
      <c r="H27">
        <v>124.36</v>
      </c>
    </row>
    <row r="29" spans="2:8" x14ac:dyDescent="0.25">
      <c r="G29" s="44">
        <f>SUM(G26:G28)</f>
        <v>161.39999999999998</v>
      </c>
      <c r="H29">
        <f>SUM(H26:H28)</f>
        <v>155.86000000000001</v>
      </c>
    </row>
    <row r="31" spans="2:8" x14ac:dyDescent="0.25">
      <c r="B31" t="s">
        <v>54</v>
      </c>
      <c r="E31">
        <v>0.28000000000000003</v>
      </c>
      <c r="F31">
        <v>2.5</v>
      </c>
      <c r="G31">
        <f>F31*E31</f>
        <v>0.70000000000000007</v>
      </c>
    </row>
    <row r="32" spans="2:8" x14ac:dyDescent="0.25">
      <c r="E32">
        <v>2.54</v>
      </c>
      <c r="F32">
        <v>2.5</v>
      </c>
      <c r="G32">
        <f t="shared" ref="G32:G35" si="2">F32*E32</f>
        <v>6.35</v>
      </c>
    </row>
    <row r="33" spans="2:7" x14ac:dyDescent="0.25">
      <c r="E33">
        <v>4.95</v>
      </c>
      <c r="F33">
        <v>2.5</v>
      </c>
      <c r="G33">
        <f t="shared" si="2"/>
        <v>12.375</v>
      </c>
    </row>
    <row r="34" spans="2:7" x14ac:dyDescent="0.25">
      <c r="E34">
        <v>1.47</v>
      </c>
      <c r="F34">
        <v>2.5</v>
      </c>
      <c r="G34">
        <f t="shared" si="2"/>
        <v>3.6749999999999998</v>
      </c>
    </row>
    <row r="35" spans="2:7" x14ac:dyDescent="0.25">
      <c r="E35">
        <v>1.85</v>
      </c>
      <c r="F35">
        <v>0.35</v>
      </c>
      <c r="G35">
        <f t="shared" si="2"/>
        <v>0.64749999999999996</v>
      </c>
    </row>
    <row r="37" spans="2:7" x14ac:dyDescent="0.25">
      <c r="G37" s="44">
        <f>SUM(G31:G36)</f>
        <v>23.747500000000002</v>
      </c>
    </row>
    <row r="39" spans="2:7" x14ac:dyDescent="0.25">
      <c r="B39" t="s">
        <v>55</v>
      </c>
      <c r="E39">
        <v>4.78</v>
      </c>
      <c r="F39">
        <v>2.5</v>
      </c>
      <c r="G39">
        <f>F39*E39</f>
        <v>11.950000000000001</v>
      </c>
    </row>
    <row r="40" spans="2:7" x14ac:dyDescent="0.25">
      <c r="E40">
        <v>4.78</v>
      </c>
      <c r="F40">
        <v>2.5</v>
      </c>
      <c r="G40">
        <f t="shared" ref="G40:G74" si="3">F40*E40</f>
        <v>11.950000000000001</v>
      </c>
    </row>
    <row r="41" spans="2:7" x14ac:dyDescent="0.25">
      <c r="E41">
        <v>1.39</v>
      </c>
      <c r="F41">
        <v>2.5</v>
      </c>
      <c r="G41">
        <f t="shared" si="3"/>
        <v>3.4749999999999996</v>
      </c>
    </row>
    <row r="42" spans="2:7" x14ac:dyDescent="0.25">
      <c r="E42">
        <v>0.85</v>
      </c>
      <c r="F42">
        <v>0.35</v>
      </c>
      <c r="G42">
        <f t="shared" si="3"/>
        <v>0.29749999999999999</v>
      </c>
    </row>
    <row r="43" spans="2:7" x14ac:dyDescent="0.25">
      <c r="E43">
        <v>2.61</v>
      </c>
      <c r="F43">
        <v>2.5</v>
      </c>
      <c r="G43">
        <f t="shared" si="3"/>
        <v>6.5249999999999995</v>
      </c>
    </row>
    <row r="44" spans="2:7" x14ac:dyDescent="0.25">
      <c r="E44">
        <v>1.8</v>
      </c>
      <c r="F44">
        <v>0.35</v>
      </c>
      <c r="G44">
        <f t="shared" si="3"/>
        <v>0.63</v>
      </c>
    </row>
    <row r="45" spans="2:7" x14ac:dyDescent="0.25">
      <c r="E45">
        <v>0.53</v>
      </c>
      <c r="F45">
        <v>2.5</v>
      </c>
      <c r="G45">
        <f t="shared" si="3"/>
        <v>1.3250000000000002</v>
      </c>
    </row>
    <row r="46" spans="2:7" x14ac:dyDescent="0.25">
      <c r="E46">
        <v>1.8</v>
      </c>
      <c r="F46">
        <v>0.35</v>
      </c>
      <c r="G46">
        <f t="shared" si="3"/>
        <v>0.63</v>
      </c>
    </row>
    <row r="47" spans="2:7" x14ac:dyDescent="0.25">
      <c r="E47">
        <v>2.61</v>
      </c>
      <c r="F47">
        <v>2.5</v>
      </c>
      <c r="G47">
        <f t="shared" si="3"/>
        <v>6.5249999999999995</v>
      </c>
    </row>
    <row r="48" spans="2:7" x14ac:dyDescent="0.25">
      <c r="E48">
        <v>0.51</v>
      </c>
      <c r="F48">
        <v>2.5</v>
      </c>
      <c r="G48">
        <f t="shared" si="3"/>
        <v>1.2749999999999999</v>
      </c>
    </row>
    <row r="49" spans="5:7" x14ac:dyDescent="0.25">
      <c r="E49">
        <v>1.8</v>
      </c>
      <c r="F49">
        <v>0.35</v>
      </c>
      <c r="G49">
        <f t="shared" si="3"/>
        <v>0.63</v>
      </c>
    </row>
    <row r="50" spans="5:7" x14ac:dyDescent="0.25">
      <c r="E50">
        <v>1.7</v>
      </c>
      <c r="F50">
        <v>2.5</v>
      </c>
      <c r="G50">
        <f t="shared" si="3"/>
        <v>4.25</v>
      </c>
    </row>
    <row r="51" spans="5:7" x14ac:dyDescent="0.25">
      <c r="E51">
        <v>6.72</v>
      </c>
      <c r="F51">
        <v>2.5</v>
      </c>
      <c r="G51">
        <f t="shared" si="3"/>
        <v>16.8</v>
      </c>
    </row>
    <row r="52" spans="5:7" x14ac:dyDescent="0.25">
      <c r="E52">
        <v>3.88</v>
      </c>
      <c r="F52">
        <v>2.5</v>
      </c>
      <c r="G52">
        <f t="shared" si="3"/>
        <v>9.6999999999999993</v>
      </c>
    </row>
    <row r="53" spans="5:7" x14ac:dyDescent="0.25">
      <c r="E53">
        <v>3.83</v>
      </c>
      <c r="F53">
        <v>2.5</v>
      </c>
      <c r="G53">
        <f t="shared" si="3"/>
        <v>9.5749999999999993</v>
      </c>
    </row>
    <row r="54" spans="5:7" x14ac:dyDescent="0.25">
      <c r="E54">
        <v>0.85</v>
      </c>
      <c r="F54">
        <v>0.35</v>
      </c>
      <c r="G54">
        <f t="shared" si="3"/>
        <v>0.29749999999999999</v>
      </c>
    </row>
    <row r="55" spans="5:7" x14ac:dyDescent="0.25">
      <c r="E55">
        <v>1.8</v>
      </c>
      <c r="F55">
        <v>0.35</v>
      </c>
      <c r="G55">
        <f t="shared" si="3"/>
        <v>0.63</v>
      </c>
    </row>
    <row r="56" spans="5:7" x14ac:dyDescent="0.25">
      <c r="E56">
        <v>2.89</v>
      </c>
      <c r="F56">
        <v>2.5</v>
      </c>
      <c r="G56">
        <f t="shared" si="3"/>
        <v>7.2250000000000005</v>
      </c>
    </row>
    <row r="57" spans="5:7" x14ac:dyDescent="0.25">
      <c r="E57">
        <v>1.1299999999999999</v>
      </c>
      <c r="F57">
        <v>2.5</v>
      </c>
      <c r="G57">
        <f t="shared" si="3"/>
        <v>2.8249999999999997</v>
      </c>
    </row>
    <row r="58" spans="5:7" x14ac:dyDescent="0.25">
      <c r="E58">
        <v>3.8</v>
      </c>
      <c r="F58">
        <v>2.5</v>
      </c>
      <c r="G58">
        <f t="shared" si="3"/>
        <v>9.5</v>
      </c>
    </row>
    <row r="59" spans="5:7" x14ac:dyDescent="0.25">
      <c r="E59">
        <v>1.47</v>
      </c>
      <c r="F59">
        <v>2.5</v>
      </c>
      <c r="G59">
        <f t="shared" si="3"/>
        <v>3.6749999999999998</v>
      </c>
    </row>
    <row r="60" spans="5:7" x14ac:dyDescent="0.25">
      <c r="E60">
        <v>0.3</v>
      </c>
      <c r="F60">
        <v>2.5</v>
      </c>
      <c r="G60">
        <f t="shared" si="3"/>
        <v>0.75</v>
      </c>
    </row>
    <row r="61" spans="5:7" x14ac:dyDescent="0.25">
      <c r="E61">
        <v>5.0999999999999996</v>
      </c>
      <c r="F61">
        <v>2.5</v>
      </c>
      <c r="G61">
        <f t="shared" si="3"/>
        <v>12.75</v>
      </c>
    </row>
    <row r="62" spans="5:7" x14ac:dyDescent="0.25">
      <c r="E62">
        <v>6.3</v>
      </c>
      <c r="F62">
        <v>2.5</v>
      </c>
      <c r="G62">
        <f t="shared" si="3"/>
        <v>15.75</v>
      </c>
    </row>
    <row r="63" spans="5:7" x14ac:dyDescent="0.25">
      <c r="E63">
        <v>0.5</v>
      </c>
      <c r="F63">
        <v>2.5</v>
      </c>
      <c r="G63">
        <f t="shared" si="3"/>
        <v>1.25</v>
      </c>
    </row>
    <row r="64" spans="5:7" x14ac:dyDescent="0.25">
      <c r="E64">
        <v>5.0999999999999996</v>
      </c>
      <c r="F64">
        <v>2.5</v>
      </c>
      <c r="G64">
        <f t="shared" si="3"/>
        <v>12.75</v>
      </c>
    </row>
    <row r="65" spans="2:7" x14ac:dyDescent="0.25">
      <c r="E65">
        <v>3.2</v>
      </c>
      <c r="F65">
        <v>2.5</v>
      </c>
      <c r="G65">
        <f t="shared" si="3"/>
        <v>8</v>
      </c>
    </row>
    <row r="66" spans="2:7" x14ac:dyDescent="0.25">
      <c r="E66">
        <v>1.65</v>
      </c>
      <c r="F66">
        <v>2.5</v>
      </c>
      <c r="G66">
        <f t="shared" si="3"/>
        <v>4.125</v>
      </c>
    </row>
    <row r="67" spans="2:7" x14ac:dyDescent="0.25">
      <c r="E67">
        <v>0.85</v>
      </c>
      <c r="F67">
        <v>0.35</v>
      </c>
      <c r="G67">
        <f t="shared" si="3"/>
        <v>0.29749999999999999</v>
      </c>
    </row>
    <row r="68" spans="2:7" x14ac:dyDescent="0.25">
      <c r="E68">
        <v>2.5</v>
      </c>
      <c r="F68">
        <v>2.5</v>
      </c>
      <c r="G68">
        <f t="shared" si="3"/>
        <v>6.25</v>
      </c>
    </row>
    <row r="69" spans="2:7" x14ac:dyDescent="0.25">
      <c r="E69">
        <v>2.5</v>
      </c>
      <c r="F69">
        <v>2.5</v>
      </c>
      <c r="G69">
        <f t="shared" si="3"/>
        <v>6.25</v>
      </c>
    </row>
    <row r="70" spans="2:7" x14ac:dyDescent="0.25">
      <c r="E70">
        <v>1.6</v>
      </c>
      <c r="F70">
        <v>2.5</v>
      </c>
      <c r="G70">
        <f t="shared" si="3"/>
        <v>4</v>
      </c>
    </row>
    <row r="71" spans="2:7" x14ac:dyDescent="0.25">
      <c r="E71">
        <v>0.05</v>
      </c>
      <c r="F71">
        <v>2.5</v>
      </c>
      <c r="G71">
        <f t="shared" si="3"/>
        <v>0.125</v>
      </c>
    </row>
    <row r="72" spans="2:7" x14ac:dyDescent="0.25">
      <c r="E72">
        <v>0.9</v>
      </c>
      <c r="F72">
        <v>0.35</v>
      </c>
      <c r="G72">
        <f t="shared" si="3"/>
        <v>0.315</v>
      </c>
    </row>
    <row r="73" spans="2:7" x14ac:dyDescent="0.25">
      <c r="E73">
        <v>1.95</v>
      </c>
      <c r="F73">
        <v>0.35</v>
      </c>
      <c r="G73">
        <f t="shared" si="3"/>
        <v>0.6825</v>
      </c>
    </row>
    <row r="74" spans="2:7" x14ac:dyDescent="0.25">
      <c r="E74">
        <v>2.15</v>
      </c>
      <c r="F74">
        <v>2.5</v>
      </c>
      <c r="G74">
        <f t="shared" si="3"/>
        <v>5.375</v>
      </c>
    </row>
    <row r="76" spans="2:7" x14ac:dyDescent="0.25">
      <c r="G76" s="44">
        <f>SUM(G39:G75)</f>
        <v>188.36</v>
      </c>
    </row>
    <row r="77" spans="2:7" x14ac:dyDescent="0.25">
      <c r="G77" s="44"/>
    </row>
    <row r="78" spans="2:7" x14ac:dyDescent="0.25">
      <c r="E78" t="s">
        <v>19</v>
      </c>
    </row>
    <row r="79" spans="2:7" x14ac:dyDescent="0.25">
      <c r="B79" t="s">
        <v>120</v>
      </c>
      <c r="E79">
        <v>14</v>
      </c>
      <c r="F79">
        <v>1</v>
      </c>
      <c r="G79">
        <f>F79*E79</f>
        <v>14</v>
      </c>
    </row>
    <row r="80" spans="2:7" x14ac:dyDescent="0.25">
      <c r="E80">
        <v>24</v>
      </c>
      <c r="F80">
        <v>2</v>
      </c>
      <c r="G80">
        <f t="shared" ref="G80:G81" si="4">F80*E80</f>
        <v>48</v>
      </c>
    </row>
    <row r="81" spans="2:7" x14ac:dyDescent="0.25">
      <c r="E81">
        <v>188.5</v>
      </c>
      <c r="F81">
        <v>2</v>
      </c>
      <c r="G81">
        <f t="shared" si="4"/>
        <v>377</v>
      </c>
    </row>
    <row r="83" spans="2:7" x14ac:dyDescent="0.25">
      <c r="G83">
        <f>SUM(G79:G82)</f>
        <v>439</v>
      </c>
    </row>
    <row r="85" spans="2:7" x14ac:dyDescent="0.25">
      <c r="B85" t="s">
        <v>124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Hoja1!Área_de_impresión</vt:lpstr>
      <vt:lpstr>Hoja1!Títulos_a_imprimir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2022-02-22T21:54:56Z</cp:lastPrinted>
  <dcterms:created xsi:type="dcterms:W3CDTF">2021-10-20T17:06:21Z</dcterms:created>
  <dcterms:modified xsi:type="dcterms:W3CDTF">2022-03-03T14:18:51Z</dcterms:modified>
</cp:coreProperties>
</file>